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юс-41" sheetId="1" r:id="rId1"/>
  </sheets>
  <calcPr calcId="145621"/>
</workbook>
</file>

<file path=xl/calcChain.xml><?xml version="1.0" encoding="utf-8"?>
<calcChain xmlns="http://schemas.openxmlformats.org/spreadsheetml/2006/main">
  <c r="G62" i="1" l="1"/>
  <c r="G61" i="1"/>
  <c r="G60" i="1"/>
  <c r="G59" i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F43" i="1"/>
  <c r="E43" i="1"/>
  <c r="D43" i="1"/>
  <c r="C43" i="1"/>
  <c r="G43" i="1" s="1"/>
  <c r="F41" i="1"/>
  <c r="F42" i="1" s="1"/>
  <c r="F40" i="1" s="1"/>
  <c r="E41" i="1"/>
  <c r="E42" i="1" s="1"/>
  <c r="E40" i="1" s="1"/>
  <c r="D41" i="1"/>
  <c r="C40" i="1"/>
  <c r="G38" i="1"/>
  <c r="G37" i="1"/>
  <c r="G36" i="1"/>
  <c r="G35" i="1"/>
  <c r="F34" i="1"/>
  <c r="E34" i="1"/>
  <c r="D34" i="1"/>
  <c r="G33" i="1"/>
  <c r="G32" i="1"/>
  <c r="G31" i="1"/>
  <c r="G30" i="1"/>
  <c r="F29" i="1"/>
  <c r="E29" i="1"/>
  <c r="D29" i="1"/>
  <c r="C29" i="1"/>
  <c r="G28" i="1"/>
  <c r="G27" i="1"/>
  <c r="G26" i="1"/>
  <c r="G25" i="1"/>
  <c r="F24" i="1"/>
  <c r="E24" i="1"/>
  <c r="D24" i="1"/>
  <c r="D23" i="1" s="1"/>
  <c r="C24" i="1"/>
  <c r="F23" i="1"/>
  <c r="G22" i="1"/>
  <c r="G21" i="1"/>
  <c r="G20" i="1"/>
  <c r="G19" i="1"/>
  <c r="G18" i="1"/>
  <c r="F17" i="1"/>
  <c r="F10" i="1" s="1"/>
  <c r="E17" i="1"/>
  <c r="D17" i="1"/>
  <c r="D10" i="1" s="1"/>
  <c r="C17" i="1"/>
  <c r="G16" i="1"/>
  <c r="G15" i="1"/>
  <c r="G14" i="1"/>
  <c r="G13" i="1"/>
  <c r="G12" i="1"/>
  <c r="F11" i="1"/>
  <c r="E11" i="1"/>
  <c r="D11" i="1"/>
  <c r="C11" i="1"/>
  <c r="G9" i="1"/>
  <c r="G8" i="1"/>
  <c r="G7" i="1"/>
  <c r="F6" i="1"/>
  <c r="E6" i="1"/>
  <c r="D6" i="1"/>
  <c r="C6" i="1"/>
  <c r="D39" i="1" l="1"/>
  <c r="C10" i="1"/>
  <c r="E10" i="1"/>
  <c r="F39" i="1"/>
  <c r="F63" i="1" s="1"/>
  <c r="E23" i="1"/>
  <c r="G34" i="1"/>
  <c r="G41" i="1"/>
  <c r="G6" i="1"/>
  <c r="G10" i="1"/>
  <c r="G11" i="1"/>
  <c r="G17" i="1"/>
  <c r="G24" i="1"/>
  <c r="G29" i="1"/>
  <c r="D42" i="1"/>
  <c r="C23" i="1"/>
  <c r="E39" i="1" l="1"/>
  <c r="E63" i="1" s="1"/>
  <c r="C39" i="1"/>
  <c r="G23" i="1"/>
  <c r="G42" i="1"/>
  <c r="D40" i="1"/>
  <c r="D63" i="1" l="1"/>
  <c r="G40" i="1"/>
  <c r="C63" i="1"/>
  <c r="G39" i="1"/>
  <c r="G63" i="1" s="1"/>
</calcChain>
</file>

<file path=xl/sharedStrings.xml><?xml version="1.0" encoding="utf-8"?>
<sst xmlns="http://schemas.openxmlformats.org/spreadsheetml/2006/main" count="124" uniqueCount="122">
  <si>
    <t>№п/п</t>
  </si>
  <si>
    <t>Наименование статьи</t>
  </si>
  <si>
    <t>1</t>
  </si>
  <si>
    <t xml:space="preserve">      РАСХОДЫ ПО СОДЕРЖАНИЮ СЛУЖАЩИХ И СПЕЦИАЛИСТОВ(РЭП)</t>
  </si>
  <si>
    <t>1.1</t>
  </si>
  <si>
    <t>1.2</t>
  </si>
  <si>
    <t>1.3</t>
  </si>
  <si>
    <t>2</t>
  </si>
  <si>
    <t>2.1</t>
  </si>
  <si>
    <t>2.1.1</t>
  </si>
  <si>
    <t>2.1.2</t>
  </si>
  <si>
    <t>2.1.3</t>
  </si>
  <si>
    <t xml:space="preserve">            спецодежда уборщиков</t>
  </si>
  <si>
    <t>2.1.4</t>
  </si>
  <si>
    <t xml:space="preserve">            инвентарь уборщиков</t>
  </si>
  <si>
    <t>2.1.5</t>
  </si>
  <si>
    <t xml:space="preserve">            Моющие средства</t>
  </si>
  <si>
    <t>2.2</t>
  </si>
  <si>
    <t>2.2.1</t>
  </si>
  <si>
    <t>2.2.2</t>
  </si>
  <si>
    <t>2.2.3</t>
  </si>
  <si>
    <t>2.2.4</t>
  </si>
  <si>
    <t>2.2.5</t>
  </si>
  <si>
    <t>3</t>
  </si>
  <si>
    <t xml:space="preserve">   3.РАСХОДЫ ПО ТЕКУЩЕМУ РЕМОНТУ ЖИЛИЩНОГО ФОНДА (РЭП)</t>
  </si>
  <si>
    <t>3.1</t>
  </si>
  <si>
    <t>3.1.1</t>
  </si>
  <si>
    <t>3.1.2</t>
  </si>
  <si>
    <t xml:space="preserve">         Материалы по инж.ком.</t>
  </si>
  <si>
    <t>3.1.4</t>
  </si>
  <si>
    <t>3.2</t>
  </si>
  <si>
    <t xml:space="preserve">      Расходы  кровельных  работ</t>
  </si>
  <si>
    <t>3.2.1</t>
  </si>
  <si>
    <t xml:space="preserve">            Оплата труда кровельщиков</t>
  </si>
  <si>
    <t>3.2.2</t>
  </si>
  <si>
    <t>3.2.3</t>
  </si>
  <si>
    <t>3.2.4</t>
  </si>
  <si>
    <t>3.3</t>
  </si>
  <si>
    <t>3.3.1</t>
  </si>
  <si>
    <t>3.3.2</t>
  </si>
  <si>
    <t>3.3.3</t>
  </si>
  <si>
    <t xml:space="preserve">            Материалы других РТР</t>
  </si>
  <si>
    <t>3.3.4</t>
  </si>
  <si>
    <t xml:space="preserve">      ВСЕГО РАСХОДОВ НА СОДЕРЖАНИЕ И РЕМОНТ ОБЩЕГО ИМУЩЕСТВА </t>
  </si>
  <si>
    <t>4</t>
  </si>
  <si>
    <t>4.1</t>
  </si>
  <si>
    <t xml:space="preserve">      Оплата труда АУП(1)</t>
  </si>
  <si>
    <t>4.2</t>
  </si>
  <si>
    <t xml:space="preserve">      Начисления на зарплату АУП</t>
  </si>
  <si>
    <t>5</t>
  </si>
  <si>
    <t>5.1</t>
  </si>
  <si>
    <t>5.3</t>
  </si>
  <si>
    <t xml:space="preserve">      Программное обеспечение</t>
  </si>
  <si>
    <t>6</t>
  </si>
  <si>
    <t>7</t>
  </si>
  <si>
    <t>8</t>
  </si>
  <si>
    <t>9</t>
  </si>
  <si>
    <t>10</t>
  </si>
  <si>
    <t>11</t>
  </si>
  <si>
    <t>12</t>
  </si>
  <si>
    <t>13</t>
  </si>
  <si>
    <t xml:space="preserve">     Дезинсекция</t>
  </si>
  <si>
    <t>14</t>
  </si>
  <si>
    <t xml:space="preserve">      Вода на хоз.нужды</t>
  </si>
  <si>
    <t>15</t>
  </si>
  <si>
    <t>Промывка и видеодиагностика  мусопровода</t>
  </si>
  <si>
    <t>16</t>
  </si>
  <si>
    <t xml:space="preserve">    Замер сопротивления</t>
  </si>
  <si>
    <t>17</t>
  </si>
  <si>
    <t>18</t>
  </si>
  <si>
    <t>19</t>
  </si>
  <si>
    <t>20</t>
  </si>
  <si>
    <t>21</t>
  </si>
  <si>
    <t>Тех обслуж венканалов</t>
  </si>
  <si>
    <t>22</t>
  </si>
  <si>
    <t xml:space="preserve">      РАСХОДЫ ПО САНИТАРНОМУ ОБСЛУЖИВАНИЮ МКД</t>
  </si>
  <si>
    <t>12-мес</t>
  </si>
  <si>
    <t>Обслуживание газового оборудования</t>
  </si>
  <si>
    <t>Вывоз КГМ</t>
  </si>
  <si>
    <t>Смета  расходов по содержанию и ремонту в МКД</t>
  </si>
  <si>
    <t>1-квартал</t>
  </si>
  <si>
    <t>2квартал</t>
  </si>
  <si>
    <t>3квартал</t>
  </si>
  <si>
    <t>4квартал</t>
  </si>
  <si>
    <t xml:space="preserve">         Оплата труда ИТР и специалистов</t>
  </si>
  <si>
    <t xml:space="preserve">         Начисления на зарплату ИТР </t>
  </si>
  <si>
    <t xml:space="preserve">         Прочие расходы по содержанию ИТР</t>
  </si>
  <si>
    <t xml:space="preserve">         Расходы на содержание мест общего пользования   (уборщицы)</t>
  </si>
  <si>
    <t xml:space="preserve">            Оплата труда уборщиков лестничн.клеток</t>
  </si>
  <si>
    <t xml:space="preserve">            начисления на зарплату уборщиков</t>
  </si>
  <si>
    <t>Расходы на содержание мусорокамер и мусоропроводов</t>
  </si>
  <si>
    <t xml:space="preserve">            Оплата труда мусоросборщиков</t>
  </si>
  <si>
    <t xml:space="preserve">            Начисления на зарплату мусорсборщиц</t>
  </si>
  <si>
    <t xml:space="preserve">            спецодежда мусоросборщиков</t>
  </si>
  <si>
    <t xml:space="preserve">            инвентарь мусоросборщиков</t>
  </si>
  <si>
    <t xml:space="preserve">      Работы по обсл.и ремонту инж.коммуникаций</t>
  </si>
  <si>
    <t xml:space="preserve">         Оплата труда РТР(слесари, электрики, эл.газосварщики)</t>
  </si>
  <si>
    <t xml:space="preserve">         Начисления на зарплату РТР инж.ком.</t>
  </si>
  <si>
    <t xml:space="preserve">         спецодежда(слесарь,электрик, сварщик)</t>
  </si>
  <si>
    <t xml:space="preserve">            Начисления на зарплату кровельщиков</t>
  </si>
  <si>
    <t xml:space="preserve">            Материалы для кровельщиков</t>
  </si>
  <si>
    <t xml:space="preserve">            Спецодежда кровельщика</t>
  </si>
  <si>
    <t xml:space="preserve">         Расходы других РТР(без слесарэлектр,кровельщ.)</t>
  </si>
  <si>
    <t xml:space="preserve"> Оплата труда других РТР(без слесарей, элект.сварщ.)</t>
  </si>
  <si>
    <t xml:space="preserve">            Начисления на зарплату других РТР</t>
  </si>
  <si>
    <t xml:space="preserve">            Спецодежда(без слесарей, электриков, сварщиков)</t>
  </si>
  <si>
    <r>
      <t xml:space="preserve">     </t>
    </r>
    <r>
      <rPr>
        <b/>
        <sz val="8"/>
        <color indexed="64"/>
        <rFont val="Arial"/>
        <family val="2"/>
        <charset val="204"/>
      </rPr>
      <t xml:space="preserve">  Содержание управляющей компании</t>
    </r>
  </si>
  <si>
    <t xml:space="preserve">   Прочие расходы(оргтехника,программное обеспечение)</t>
  </si>
  <si>
    <t xml:space="preserve">      Оргтехника,  прочее</t>
  </si>
  <si>
    <t>Расходы по тех. инвентар.изготовление техн.документов</t>
  </si>
  <si>
    <r>
      <t xml:space="preserve">  </t>
    </r>
    <r>
      <rPr>
        <b/>
        <sz val="10"/>
        <color indexed="10"/>
        <rFont val="Arial"/>
        <family val="2"/>
        <charset val="204"/>
      </rPr>
      <t xml:space="preserve">    Обслуживание лифтов</t>
    </r>
  </si>
  <si>
    <t xml:space="preserve">      Вывоз и обезвреж ТБО </t>
  </si>
  <si>
    <t>Расходы за эл.энергию, МОП, и работу лифта</t>
  </si>
  <si>
    <t xml:space="preserve">      Дезинфекция, дератизация</t>
  </si>
  <si>
    <t>Страховка</t>
  </si>
  <si>
    <t>Банк  Москвы</t>
  </si>
  <si>
    <t xml:space="preserve">Тех обслуживание ДУ ПППА  </t>
  </si>
  <si>
    <t>Тех обслуживание ВПВ</t>
  </si>
  <si>
    <t>Прочие расходы</t>
  </si>
  <si>
    <t>ИТОГО доходов с субсидией</t>
  </si>
  <si>
    <t xml:space="preserve">по адресу: ул. Люсиновская,  дом 41,стр.1    2017год.            </t>
  </si>
  <si>
    <t xml:space="preserve">Общая площадь жилых помещений  10383,90 кв.м,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</si>
</sst>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scheme val="minor"/>
    </font>
    <font>
      <sz val="10"/>
      <color indexed="64"/>
      <name val="Arial"/>
      <family val="2"/>
      <charset val="204"/>
    </font>
    <font>
      <b/>
      <sz val="10"/>
      <color indexed="64"/>
      <name val="Arial"/>
      <family val="2"/>
      <charset val="204"/>
    </font>
    <font>
      <b/>
      <sz val="8"/>
      <color indexed="64"/>
      <name val="Arial"/>
      <family val="2"/>
      <charset val="204"/>
    </font>
    <font>
      <b/>
      <i/>
      <sz val="8"/>
      <color indexed="64"/>
      <name val="Arial"/>
      <family val="2"/>
      <charset val="204"/>
    </font>
    <font>
      <b/>
      <sz val="9"/>
      <color indexed="64"/>
      <name val="Arial"/>
      <family val="2"/>
      <charset val="204"/>
    </font>
    <font>
      <b/>
      <i/>
      <sz val="9"/>
      <color indexed="64"/>
      <name val="Arial"/>
      <family val="2"/>
      <charset val="204"/>
    </font>
    <font>
      <sz val="8"/>
      <color indexed="64"/>
      <name val="Arial"/>
      <family val="2"/>
      <charset val="204"/>
    </font>
    <font>
      <sz val="9"/>
      <color indexed="64"/>
      <name val="Arial"/>
      <family val="2"/>
      <charset val="204"/>
    </font>
    <font>
      <b/>
      <sz val="10"/>
      <color rgb="FFFF0000"/>
      <name val="Arial"/>
      <family val="2"/>
      <charset val="204"/>
    </font>
    <font>
      <sz val="10"/>
      <color rgb="FFFF0000"/>
      <name val="Arial"/>
      <family val="2"/>
      <charset val="204"/>
    </font>
    <font>
      <b/>
      <sz val="10"/>
      <color indexed="10"/>
      <name val="Arial"/>
      <family val="2"/>
      <charset val="204"/>
    </font>
    <font>
      <b/>
      <sz val="10"/>
      <color theme="1"/>
      <name val="Arial"/>
      <family val="2"/>
      <charset val="204"/>
    </font>
    <font>
      <b/>
      <sz val="9"/>
      <color rgb="FFFF0000"/>
      <name val="Arial"/>
      <family val="2"/>
      <charset val="204"/>
    </font>
    <font>
      <b/>
      <sz val="9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5">
    <xf numFmtId="0" fontId="0" fillId="0" borderId="0" xfId="0"/>
    <xf numFmtId="0" fontId="0" fillId="2" borderId="0" xfId="0" applyFill="1"/>
    <xf numFmtId="2" fontId="1" fillId="2" borderId="1" xfId="0" applyNumberFormat="1" applyFont="1" applyFill="1" applyBorder="1"/>
    <xf numFmtId="49" fontId="4" fillId="2" borderId="1" xfId="0" applyNumberFormat="1" applyFont="1" applyFill="1" applyBorder="1" applyAlignment="1">
      <alignment vertical="top" wrapText="1"/>
    </xf>
    <xf numFmtId="2" fontId="2" fillId="2" borderId="1" xfId="0" applyNumberFormat="1" applyFont="1" applyFill="1" applyBorder="1"/>
    <xf numFmtId="0" fontId="2" fillId="2" borderId="2" xfId="0" applyNumberFormat="1" applyFont="1" applyFill="1" applyBorder="1" applyAlignment="1">
      <alignment vertical="center"/>
    </xf>
    <xf numFmtId="0" fontId="2" fillId="2" borderId="0" xfId="0" applyNumberFormat="1" applyFont="1" applyFill="1" applyBorder="1" applyAlignment="1">
      <alignment vertical="center"/>
    </xf>
    <xf numFmtId="0" fontId="2" fillId="2" borderId="2" xfId="0" applyNumberFormat="1" applyFont="1" applyFill="1" applyBorder="1" applyAlignment="1">
      <alignment horizontal="left" vertical="center"/>
    </xf>
    <xf numFmtId="0" fontId="2" fillId="2" borderId="0" xfId="0" applyNumberFormat="1" applyFont="1" applyFill="1" applyBorder="1" applyAlignment="1">
      <alignment horizontal="left" vertical="center"/>
    </xf>
    <xf numFmtId="0" fontId="7" fillId="2" borderId="0" xfId="0" applyFont="1" applyFill="1" applyAlignment="1">
      <alignment horizontal="center"/>
    </xf>
    <xf numFmtId="0" fontId="7" fillId="2" borderId="0" xfId="0" applyFont="1" applyFill="1"/>
    <xf numFmtId="0" fontId="7" fillId="2" borderId="3" xfId="0" applyNumberFormat="1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center" vertical="center"/>
    </xf>
    <xf numFmtId="0" fontId="3" fillId="2" borderId="2" xfId="0" applyNumberFormat="1" applyFont="1" applyFill="1" applyBorder="1" applyAlignment="1">
      <alignment horizontal="center" vertical="center"/>
    </xf>
    <xf numFmtId="0" fontId="3" fillId="2" borderId="1" xfId="0" applyNumberFormat="1" applyFont="1" applyFill="1" applyBorder="1" applyAlignment="1">
      <alignment horizontal="center" vertical="center"/>
    </xf>
    <xf numFmtId="0" fontId="3" fillId="2" borderId="1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top"/>
    </xf>
    <xf numFmtId="49" fontId="3" fillId="2" borderId="1" xfId="0" applyNumberFormat="1" applyFont="1" applyFill="1" applyBorder="1" applyAlignment="1">
      <alignment vertical="top" wrapText="1"/>
    </xf>
    <xf numFmtId="2" fontId="2" fillId="2" borderId="4" xfId="0" applyNumberFormat="1" applyFont="1" applyFill="1" applyBorder="1" applyAlignment="1"/>
    <xf numFmtId="49" fontId="7" fillId="2" borderId="2" xfId="0" applyNumberFormat="1" applyFont="1" applyFill="1" applyBorder="1" applyAlignment="1">
      <alignment horizontal="center" vertical="top"/>
    </xf>
    <xf numFmtId="49" fontId="7" fillId="2" borderId="1" xfId="0" applyNumberFormat="1" applyFont="1" applyFill="1" applyBorder="1" applyAlignment="1">
      <alignment vertical="top" wrapText="1"/>
    </xf>
    <xf numFmtId="2" fontId="0" fillId="2" borderId="4" xfId="0" applyNumberFormat="1" applyFill="1" applyBorder="1" applyAlignment="1">
      <alignment vertical="top"/>
    </xf>
    <xf numFmtId="2" fontId="2" fillId="2" borderId="4" xfId="0" applyNumberFormat="1" applyFont="1" applyFill="1" applyBorder="1" applyAlignment="1">
      <alignment vertical="top"/>
    </xf>
    <xf numFmtId="2" fontId="2" fillId="2" borderId="4" xfId="0" applyNumberFormat="1" applyFont="1" applyFill="1" applyBorder="1" applyAlignment="1">
      <alignment vertical="center"/>
    </xf>
    <xf numFmtId="0" fontId="7" fillId="2" borderId="1" xfId="0" applyNumberFormat="1" applyFont="1" applyFill="1" applyBorder="1" applyAlignment="1">
      <alignment vertical="center"/>
    </xf>
    <xf numFmtId="2" fontId="1" fillId="2" borderId="4" xfId="0" applyNumberFormat="1" applyFont="1" applyFill="1" applyBorder="1" applyAlignment="1">
      <alignment vertical="top"/>
    </xf>
    <xf numFmtId="0" fontId="3" fillId="2" borderId="1" xfId="0" applyNumberFormat="1" applyFont="1" applyFill="1" applyBorder="1" applyAlignment="1">
      <alignment vertical="center"/>
    </xf>
    <xf numFmtId="2" fontId="5" fillId="2" borderId="1" xfId="0" applyNumberFormat="1" applyFont="1" applyFill="1" applyBorder="1"/>
    <xf numFmtId="2" fontId="8" fillId="2" borderId="1" xfId="0" applyNumberFormat="1" applyFont="1" applyFill="1" applyBorder="1"/>
    <xf numFmtId="49" fontId="2" fillId="2" borderId="4" xfId="0" applyNumberFormat="1" applyFont="1" applyFill="1" applyBorder="1" applyAlignment="1">
      <alignment horizontal="center" vertical="top"/>
    </xf>
    <xf numFmtId="2" fontId="6" fillId="2" borderId="1" xfId="0" applyNumberFormat="1" applyFont="1" applyFill="1" applyBorder="1" applyAlignment="1">
      <alignment horizontal="right" vertical="center"/>
    </xf>
    <xf numFmtId="49" fontId="9" fillId="2" borderId="4" xfId="0" applyNumberFormat="1" applyFont="1" applyFill="1" applyBorder="1" applyAlignment="1">
      <alignment horizontal="center" vertical="top"/>
    </xf>
    <xf numFmtId="49" fontId="10" fillId="2" borderId="2" xfId="0" applyNumberFormat="1" applyFont="1" applyFill="1" applyBorder="1" applyAlignment="1">
      <alignment vertical="top" wrapText="1"/>
    </xf>
    <xf numFmtId="2" fontId="5" fillId="2" borderId="1" xfId="0" applyNumberFormat="1" applyFont="1" applyFill="1" applyBorder="1" applyAlignment="1">
      <alignment vertical="top"/>
    </xf>
    <xf numFmtId="49" fontId="1" fillId="2" borderId="2" xfId="0" applyNumberFormat="1" applyFont="1" applyFill="1" applyBorder="1" applyAlignment="1">
      <alignment vertical="top" wrapText="1"/>
    </xf>
    <xf numFmtId="0" fontId="12" fillId="2" borderId="2" xfId="0" applyNumberFormat="1" applyFont="1" applyFill="1" applyBorder="1" applyAlignment="1">
      <alignment vertical="center"/>
    </xf>
    <xf numFmtId="0" fontId="13" fillId="2" borderId="2" xfId="0" applyNumberFormat="1" applyFont="1" applyFill="1" applyBorder="1" applyAlignment="1">
      <alignment vertical="center" wrapText="1"/>
    </xf>
    <xf numFmtId="2" fontId="2" fillId="2" borderId="1" xfId="0" applyNumberFormat="1" applyFont="1" applyFill="1" applyBorder="1" applyAlignment="1"/>
    <xf numFmtId="2" fontId="14" fillId="2" borderId="1" xfId="0" applyNumberFormat="1" applyFont="1" applyFill="1" applyBorder="1" applyAlignment="1"/>
    <xf numFmtId="0" fontId="2" fillId="2" borderId="5" xfId="0" applyNumberFormat="1" applyFont="1" applyFill="1" applyBorder="1" applyAlignment="1">
      <alignment vertical="center"/>
    </xf>
    <xf numFmtId="2" fontId="14" fillId="2" borderId="1" xfId="0" applyNumberFormat="1" applyFont="1" applyFill="1" applyBorder="1" applyAlignment="1">
      <alignment horizontal="right" vertical="center"/>
    </xf>
    <xf numFmtId="2" fontId="5" fillId="2" borderId="1" xfId="0" applyNumberFormat="1" applyFont="1" applyFill="1" applyBorder="1" applyAlignment="1">
      <alignment horizontal="right" vertical="center"/>
    </xf>
    <xf numFmtId="49" fontId="2" fillId="2" borderId="2" xfId="0" applyNumberFormat="1" applyFont="1" applyFill="1" applyBorder="1" applyAlignment="1">
      <alignment horizontal="center" vertical="top"/>
    </xf>
    <xf numFmtId="0" fontId="9" fillId="2" borderId="0" xfId="0" applyNumberFormat="1" applyFont="1" applyFill="1" applyAlignment="1">
      <alignment horizontal="center" vertical="center"/>
    </xf>
    <xf numFmtId="0" fontId="9" fillId="2" borderId="0" xfId="0" applyFont="1" applyFill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G63"/>
  <sheetViews>
    <sheetView tabSelected="1" workbookViewId="0">
      <selection activeCell="A5" sqref="A5"/>
    </sheetView>
  </sheetViews>
  <sheetFormatPr defaultRowHeight="15" x14ac:dyDescent="0.25"/>
  <cols>
    <col min="1" max="1" width="8.7109375" style="1" customWidth="1"/>
    <col min="2" max="2" width="51.7109375" style="1" customWidth="1"/>
    <col min="3" max="3" width="12.7109375" style="1" customWidth="1"/>
    <col min="4" max="7" width="12" style="1" customWidth="1"/>
    <col min="8" max="222" width="9.140625" style="1"/>
    <col min="223" max="223" width="8.7109375" style="1" customWidth="1"/>
    <col min="224" max="224" width="51.7109375" style="1" customWidth="1"/>
    <col min="225" max="225" width="12.7109375" style="1" customWidth="1"/>
    <col min="226" max="229" width="12" style="1" customWidth="1"/>
    <col min="230" max="230" width="16.85546875" style="1" customWidth="1"/>
    <col min="231" max="231" width="12.140625" style="1" customWidth="1"/>
    <col min="232" max="232" width="11.42578125" style="1" customWidth="1"/>
    <col min="233" max="233" width="12.140625" style="1" customWidth="1"/>
    <col min="234" max="234" width="11.5703125" style="1" customWidth="1"/>
    <col min="235" max="478" width="9.140625" style="1"/>
    <col min="479" max="479" width="8.7109375" style="1" customWidth="1"/>
    <col min="480" max="480" width="51.7109375" style="1" customWidth="1"/>
    <col min="481" max="481" width="12.7109375" style="1" customWidth="1"/>
    <col min="482" max="485" width="12" style="1" customWidth="1"/>
    <col min="486" max="486" width="16.85546875" style="1" customWidth="1"/>
    <col min="487" max="487" width="12.140625" style="1" customWidth="1"/>
    <col min="488" max="488" width="11.42578125" style="1" customWidth="1"/>
    <col min="489" max="489" width="12.140625" style="1" customWidth="1"/>
    <col min="490" max="490" width="11.5703125" style="1" customWidth="1"/>
    <col min="491" max="734" width="9.140625" style="1"/>
    <col min="735" max="735" width="8.7109375" style="1" customWidth="1"/>
    <col min="736" max="736" width="51.7109375" style="1" customWidth="1"/>
    <col min="737" max="737" width="12.7109375" style="1" customWidth="1"/>
    <col min="738" max="741" width="12" style="1" customWidth="1"/>
    <col min="742" max="742" width="16.85546875" style="1" customWidth="1"/>
    <col min="743" max="743" width="12.140625" style="1" customWidth="1"/>
    <col min="744" max="744" width="11.42578125" style="1" customWidth="1"/>
    <col min="745" max="745" width="12.140625" style="1" customWidth="1"/>
    <col min="746" max="746" width="11.5703125" style="1" customWidth="1"/>
    <col min="747" max="990" width="9.140625" style="1"/>
    <col min="991" max="991" width="8.7109375" style="1" customWidth="1"/>
    <col min="992" max="992" width="51.7109375" style="1" customWidth="1"/>
    <col min="993" max="993" width="12.7109375" style="1" customWidth="1"/>
    <col min="994" max="997" width="12" style="1" customWidth="1"/>
    <col min="998" max="998" width="16.85546875" style="1" customWidth="1"/>
    <col min="999" max="999" width="12.140625" style="1" customWidth="1"/>
    <col min="1000" max="1000" width="11.42578125" style="1" customWidth="1"/>
    <col min="1001" max="1001" width="12.140625" style="1" customWidth="1"/>
    <col min="1002" max="1002" width="11.5703125" style="1" customWidth="1"/>
    <col min="1003" max="1246" width="9.140625" style="1"/>
    <col min="1247" max="1247" width="8.7109375" style="1" customWidth="1"/>
    <col min="1248" max="1248" width="51.7109375" style="1" customWidth="1"/>
    <col min="1249" max="1249" width="12.7109375" style="1" customWidth="1"/>
    <col min="1250" max="1253" width="12" style="1" customWidth="1"/>
    <col min="1254" max="1254" width="16.85546875" style="1" customWidth="1"/>
    <col min="1255" max="1255" width="12.140625" style="1" customWidth="1"/>
    <col min="1256" max="1256" width="11.42578125" style="1" customWidth="1"/>
    <col min="1257" max="1257" width="12.140625" style="1" customWidth="1"/>
    <col min="1258" max="1258" width="11.5703125" style="1" customWidth="1"/>
    <col min="1259" max="1502" width="9.140625" style="1"/>
    <col min="1503" max="1503" width="8.7109375" style="1" customWidth="1"/>
    <col min="1504" max="1504" width="51.7109375" style="1" customWidth="1"/>
    <col min="1505" max="1505" width="12.7109375" style="1" customWidth="1"/>
    <col min="1506" max="1509" width="12" style="1" customWidth="1"/>
    <col min="1510" max="1510" width="16.85546875" style="1" customWidth="1"/>
    <col min="1511" max="1511" width="12.140625" style="1" customWidth="1"/>
    <col min="1512" max="1512" width="11.42578125" style="1" customWidth="1"/>
    <col min="1513" max="1513" width="12.140625" style="1" customWidth="1"/>
    <col min="1514" max="1514" width="11.5703125" style="1" customWidth="1"/>
    <col min="1515" max="1758" width="9.140625" style="1"/>
    <col min="1759" max="1759" width="8.7109375" style="1" customWidth="1"/>
    <col min="1760" max="1760" width="51.7109375" style="1" customWidth="1"/>
    <col min="1761" max="1761" width="12.7109375" style="1" customWidth="1"/>
    <col min="1762" max="1765" width="12" style="1" customWidth="1"/>
    <col min="1766" max="1766" width="16.85546875" style="1" customWidth="1"/>
    <col min="1767" max="1767" width="12.140625" style="1" customWidth="1"/>
    <col min="1768" max="1768" width="11.42578125" style="1" customWidth="1"/>
    <col min="1769" max="1769" width="12.140625" style="1" customWidth="1"/>
    <col min="1770" max="1770" width="11.5703125" style="1" customWidth="1"/>
    <col min="1771" max="2014" width="9.140625" style="1"/>
    <col min="2015" max="2015" width="8.7109375" style="1" customWidth="1"/>
    <col min="2016" max="2016" width="51.7109375" style="1" customWidth="1"/>
    <col min="2017" max="2017" width="12.7109375" style="1" customWidth="1"/>
    <col min="2018" max="2021" width="12" style="1" customWidth="1"/>
    <col min="2022" max="2022" width="16.85546875" style="1" customWidth="1"/>
    <col min="2023" max="2023" width="12.140625" style="1" customWidth="1"/>
    <col min="2024" max="2024" width="11.42578125" style="1" customWidth="1"/>
    <col min="2025" max="2025" width="12.140625" style="1" customWidth="1"/>
    <col min="2026" max="2026" width="11.5703125" style="1" customWidth="1"/>
    <col min="2027" max="2270" width="9.140625" style="1"/>
    <col min="2271" max="2271" width="8.7109375" style="1" customWidth="1"/>
    <col min="2272" max="2272" width="51.7109375" style="1" customWidth="1"/>
    <col min="2273" max="2273" width="12.7109375" style="1" customWidth="1"/>
    <col min="2274" max="2277" width="12" style="1" customWidth="1"/>
    <col min="2278" max="2278" width="16.85546875" style="1" customWidth="1"/>
    <col min="2279" max="2279" width="12.140625" style="1" customWidth="1"/>
    <col min="2280" max="2280" width="11.42578125" style="1" customWidth="1"/>
    <col min="2281" max="2281" width="12.140625" style="1" customWidth="1"/>
    <col min="2282" max="2282" width="11.5703125" style="1" customWidth="1"/>
    <col min="2283" max="2526" width="9.140625" style="1"/>
    <col min="2527" max="2527" width="8.7109375" style="1" customWidth="1"/>
    <col min="2528" max="2528" width="51.7109375" style="1" customWidth="1"/>
    <col min="2529" max="2529" width="12.7109375" style="1" customWidth="1"/>
    <col min="2530" max="2533" width="12" style="1" customWidth="1"/>
    <col min="2534" max="2534" width="16.85546875" style="1" customWidth="1"/>
    <col min="2535" max="2535" width="12.140625" style="1" customWidth="1"/>
    <col min="2536" max="2536" width="11.42578125" style="1" customWidth="1"/>
    <col min="2537" max="2537" width="12.140625" style="1" customWidth="1"/>
    <col min="2538" max="2538" width="11.5703125" style="1" customWidth="1"/>
    <col min="2539" max="2782" width="9.140625" style="1"/>
    <col min="2783" max="2783" width="8.7109375" style="1" customWidth="1"/>
    <col min="2784" max="2784" width="51.7109375" style="1" customWidth="1"/>
    <col min="2785" max="2785" width="12.7109375" style="1" customWidth="1"/>
    <col min="2786" max="2789" width="12" style="1" customWidth="1"/>
    <col min="2790" max="2790" width="16.85546875" style="1" customWidth="1"/>
    <col min="2791" max="2791" width="12.140625" style="1" customWidth="1"/>
    <col min="2792" max="2792" width="11.42578125" style="1" customWidth="1"/>
    <col min="2793" max="2793" width="12.140625" style="1" customWidth="1"/>
    <col min="2794" max="2794" width="11.5703125" style="1" customWidth="1"/>
    <col min="2795" max="3038" width="9.140625" style="1"/>
    <col min="3039" max="3039" width="8.7109375" style="1" customWidth="1"/>
    <col min="3040" max="3040" width="51.7109375" style="1" customWidth="1"/>
    <col min="3041" max="3041" width="12.7109375" style="1" customWidth="1"/>
    <col min="3042" max="3045" width="12" style="1" customWidth="1"/>
    <col min="3046" max="3046" width="16.85546875" style="1" customWidth="1"/>
    <col min="3047" max="3047" width="12.140625" style="1" customWidth="1"/>
    <col min="3048" max="3048" width="11.42578125" style="1" customWidth="1"/>
    <col min="3049" max="3049" width="12.140625" style="1" customWidth="1"/>
    <col min="3050" max="3050" width="11.5703125" style="1" customWidth="1"/>
    <col min="3051" max="3294" width="9.140625" style="1"/>
    <col min="3295" max="3295" width="8.7109375" style="1" customWidth="1"/>
    <col min="3296" max="3296" width="51.7109375" style="1" customWidth="1"/>
    <col min="3297" max="3297" width="12.7109375" style="1" customWidth="1"/>
    <col min="3298" max="3301" width="12" style="1" customWidth="1"/>
    <col min="3302" max="3302" width="16.85546875" style="1" customWidth="1"/>
    <col min="3303" max="3303" width="12.140625" style="1" customWidth="1"/>
    <col min="3304" max="3304" width="11.42578125" style="1" customWidth="1"/>
    <col min="3305" max="3305" width="12.140625" style="1" customWidth="1"/>
    <col min="3306" max="3306" width="11.5703125" style="1" customWidth="1"/>
    <col min="3307" max="3550" width="9.140625" style="1"/>
    <col min="3551" max="3551" width="8.7109375" style="1" customWidth="1"/>
    <col min="3552" max="3552" width="51.7109375" style="1" customWidth="1"/>
    <col min="3553" max="3553" width="12.7109375" style="1" customWidth="1"/>
    <col min="3554" max="3557" width="12" style="1" customWidth="1"/>
    <col min="3558" max="3558" width="16.85546875" style="1" customWidth="1"/>
    <col min="3559" max="3559" width="12.140625" style="1" customWidth="1"/>
    <col min="3560" max="3560" width="11.42578125" style="1" customWidth="1"/>
    <col min="3561" max="3561" width="12.140625" style="1" customWidth="1"/>
    <col min="3562" max="3562" width="11.5703125" style="1" customWidth="1"/>
    <col min="3563" max="3806" width="9.140625" style="1"/>
    <col min="3807" max="3807" width="8.7109375" style="1" customWidth="1"/>
    <col min="3808" max="3808" width="51.7109375" style="1" customWidth="1"/>
    <col min="3809" max="3809" width="12.7109375" style="1" customWidth="1"/>
    <col min="3810" max="3813" width="12" style="1" customWidth="1"/>
    <col min="3814" max="3814" width="16.85546875" style="1" customWidth="1"/>
    <col min="3815" max="3815" width="12.140625" style="1" customWidth="1"/>
    <col min="3816" max="3816" width="11.42578125" style="1" customWidth="1"/>
    <col min="3817" max="3817" width="12.140625" style="1" customWidth="1"/>
    <col min="3818" max="3818" width="11.5703125" style="1" customWidth="1"/>
    <col min="3819" max="4062" width="9.140625" style="1"/>
    <col min="4063" max="4063" width="8.7109375" style="1" customWidth="1"/>
    <col min="4064" max="4064" width="51.7109375" style="1" customWidth="1"/>
    <col min="4065" max="4065" width="12.7109375" style="1" customWidth="1"/>
    <col min="4066" max="4069" width="12" style="1" customWidth="1"/>
    <col min="4070" max="4070" width="16.85546875" style="1" customWidth="1"/>
    <col min="4071" max="4071" width="12.140625" style="1" customWidth="1"/>
    <col min="4072" max="4072" width="11.42578125" style="1" customWidth="1"/>
    <col min="4073" max="4073" width="12.140625" style="1" customWidth="1"/>
    <col min="4074" max="4074" width="11.5703125" style="1" customWidth="1"/>
    <col min="4075" max="4318" width="9.140625" style="1"/>
    <col min="4319" max="4319" width="8.7109375" style="1" customWidth="1"/>
    <col min="4320" max="4320" width="51.7109375" style="1" customWidth="1"/>
    <col min="4321" max="4321" width="12.7109375" style="1" customWidth="1"/>
    <col min="4322" max="4325" width="12" style="1" customWidth="1"/>
    <col min="4326" max="4326" width="16.85546875" style="1" customWidth="1"/>
    <col min="4327" max="4327" width="12.140625" style="1" customWidth="1"/>
    <col min="4328" max="4328" width="11.42578125" style="1" customWidth="1"/>
    <col min="4329" max="4329" width="12.140625" style="1" customWidth="1"/>
    <col min="4330" max="4330" width="11.5703125" style="1" customWidth="1"/>
    <col min="4331" max="4574" width="9.140625" style="1"/>
    <col min="4575" max="4575" width="8.7109375" style="1" customWidth="1"/>
    <col min="4576" max="4576" width="51.7109375" style="1" customWidth="1"/>
    <col min="4577" max="4577" width="12.7109375" style="1" customWidth="1"/>
    <col min="4578" max="4581" width="12" style="1" customWidth="1"/>
    <col min="4582" max="4582" width="16.85546875" style="1" customWidth="1"/>
    <col min="4583" max="4583" width="12.140625" style="1" customWidth="1"/>
    <col min="4584" max="4584" width="11.42578125" style="1" customWidth="1"/>
    <col min="4585" max="4585" width="12.140625" style="1" customWidth="1"/>
    <col min="4586" max="4586" width="11.5703125" style="1" customWidth="1"/>
    <col min="4587" max="4830" width="9.140625" style="1"/>
    <col min="4831" max="4831" width="8.7109375" style="1" customWidth="1"/>
    <col min="4832" max="4832" width="51.7109375" style="1" customWidth="1"/>
    <col min="4833" max="4833" width="12.7109375" style="1" customWidth="1"/>
    <col min="4834" max="4837" width="12" style="1" customWidth="1"/>
    <col min="4838" max="4838" width="16.85546875" style="1" customWidth="1"/>
    <col min="4839" max="4839" width="12.140625" style="1" customWidth="1"/>
    <col min="4840" max="4840" width="11.42578125" style="1" customWidth="1"/>
    <col min="4841" max="4841" width="12.140625" style="1" customWidth="1"/>
    <col min="4842" max="4842" width="11.5703125" style="1" customWidth="1"/>
    <col min="4843" max="5086" width="9.140625" style="1"/>
    <col min="5087" max="5087" width="8.7109375" style="1" customWidth="1"/>
    <col min="5088" max="5088" width="51.7109375" style="1" customWidth="1"/>
    <col min="5089" max="5089" width="12.7109375" style="1" customWidth="1"/>
    <col min="5090" max="5093" width="12" style="1" customWidth="1"/>
    <col min="5094" max="5094" width="16.85546875" style="1" customWidth="1"/>
    <col min="5095" max="5095" width="12.140625" style="1" customWidth="1"/>
    <col min="5096" max="5096" width="11.42578125" style="1" customWidth="1"/>
    <col min="5097" max="5097" width="12.140625" style="1" customWidth="1"/>
    <col min="5098" max="5098" width="11.5703125" style="1" customWidth="1"/>
    <col min="5099" max="5342" width="9.140625" style="1"/>
    <col min="5343" max="5343" width="8.7109375" style="1" customWidth="1"/>
    <col min="5344" max="5344" width="51.7109375" style="1" customWidth="1"/>
    <col min="5345" max="5345" width="12.7109375" style="1" customWidth="1"/>
    <col min="5346" max="5349" width="12" style="1" customWidth="1"/>
    <col min="5350" max="5350" width="16.85546875" style="1" customWidth="1"/>
    <col min="5351" max="5351" width="12.140625" style="1" customWidth="1"/>
    <col min="5352" max="5352" width="11.42578125" style="1" customWidth="1"/>
    <col min="5353" max="5353" width="12.140625" style="1" customWidth="1"/>
    <col min="5354" max="5354" width="11.5703125" style="1" customWidth="1"/>
    <col min="5355" max="5598" width="9.140625" style="1"/>
    <col min="5599" max="5599" width="8.7109375" style="1" customWidth="1"/>
    <col min="5600" max="5600" width="51.7109375" style="1" customWidth="1"/>
    <col min="5601" max="5601" width="12.7109375" style="1" customWidth="1"/>
    <col min="5602" max="5605" width="12" style="1" customWidth="1"/>
    <col min="5606" max="5606" width="16.85546875" style="1" customWidth="1"/>
    <col min="5607" max="5607" width="12.140625" style="1" customWidth="1"/>
    <col min="5608" max="5608" width="11.42578125" style="1" customWidth="1"/>
    <col min="5609" max="5609" width="12.140625" style="1" customWidth="1"/>
    <col min="5610" max="5610" width="11.5703125" style="1" customWidth="1"/>
    <col min="5611" max="5854" width="9.140625" style="1"/>
    <col min="5855" max="5855" width="8.7109375" style="1" customWidth="1"/>
    <col min="5856" max="5856" width="51.7109375" style="1" customWidth="1"/>
    <col min="5857" max="5857" width="12.7109375" style="1" customWidth="1"/>
    <col min="5858" max="5861" width="12" style="1" customWidth="1"/>
    <col min="5862" max="5862" width="16.85546875" style="1" customWidth="1"/>
    <col min="5863" max="5863" width="12.140625" style="1" customWidth="1"/>
    <col min="5864" max="5864" width="11.42578125" style="1" customWidth="1"/>
    <col min="5865" max="5865" width="12.140625" style="1" customWidth="1"/>
    <col min="5866" max="5866" width="11.5703125" style="1" customWidth="1"/>
    <col min="5867" max="6110" width="9.140625" style="1"/>
    <col min="6111" max="6111" width="8.7109375" style="1" customWidth="1"/>
    <col min="6112" max="6112" width="51.7109375" style="1" customWidth="1"/>
    <col min="6113" max="6113" width="12.7109375" style="1" customWidth="1"/>
    <col min="6114" max="6117" width="12" style="1" customWidth="1"/>
    <col min="6118" max="6118" width="16.85546875" style="1" customWidth="1"/>
    <col min="6119" max="6119" width="12.140625" style="1" customWidth="1"/>
    <col min="6120" max="6120" width="11.42578125" style="1" customWidth="1"/>
    <col min="6121" max="6121" width="12.140625" style="1" customWidth="1"/>
    <col min="6122" max="6122" width="11.5703125" style="1" customWidth="1"/>
    <col min="6123" max="6366" width="9.140625" style="1"/>
    <col min="6367" max="6367" width="8.7109375" style="1" customWidth="1"/>
    <col min="6368" max="6368" width="51.7109375" style="1" customWidth="1"/>
    <col min="6369" max="6369" width="12.7109375" style="1" customWidth="1"/>
    <col min="6370" max="6373" width="12" style="1" customWidth="1"/>
    <col min="6374" max="6374" width="16.85546875" style="1" customWidth="1"/>
    <col min="6375" max="6375" width="12.140625" style="1" customWidth="1"/>
    <col min="6376" max="6376" width="11.42578125" style="1" customWidth="1"/>
    <col min="6377" max="6377" width="12.140625" style="1" customWidth="1"/>
    <col min="6378" max="6378" width="11.5703125" style="1" customWidth="1"/>
    <col min="6379" max="6622" width="9.140625" style="1"/>
    <col min="6623" max="6623" width="8.7109375" style="1" customWidth="1"/>
    <col min="6624" max="6624" width="51.7109375" style="1" customWidth="1"/>
    <col min="6625" max="6625" width="12.7109375" style="1" customWidth="1"/>
    <col min="6626" max="6629" width="12" style="1" customWidth="1"/>
    <col min="6630" max="6630" width="16.85546875" style="1" customWidth="1"/>
    <col min="6631" max="6631" width="12.140625" style="1" customWidth="1"/>
    <col min="6632" max="6632" width="11.42578125" style="1" customWidth="1"/>
    <col min="6633" max="6633" width="12.140625" style="1" customWidth="1"/>
    <col min="6634" max="6634" width="11.5703125" style="1" customWidth="1"/>
    <col min="6635" max="6878" width="9.140625" style="1"/>
    <col min="6879" max="6879" width="8.7109375" style="1" customWidth="1"/>
    <col min="6880" max="6880" width="51.7109375" style="1" customWidth="1"/>
    <col min="6881" max="6881" width="12.7109375" style="1" customWidth="1"/>
    <col min="6882" max="6885" width="12" style="1" customWidth="1"/>
    <col min="6886" max="6886" width="16.85546875" style="1" customWidth="1"/>
    <col min="6887" max="6887" width="12.140625" style="1" customWidth="1"/>
    <col min="6888" max="6888" width="11.42578125" style="1" customWidth="1"/>
    <col min="6889" max="6889" width="12.140625" style="1" customWidth="1"/>
    <col min="6890" max="6890" width="11.5703125" style="1" customWidth="1"/>
    <col min="6891" max="7134" width="9.140625" style="1"/>
    <col min="7135" max="7135" width="8.7109375" style="1" customWidth="1"/>
    <col min="7136" max="7136" width="51.7109375" style="1" customWidth="1"/>
    <col min="7137" max="7137" width="12.7109375" style="1" customWidth="1"/>
    <col min="7138" max="7141" width="12" style="1" customWidth="1"/>
    <col min="7142" max="7142" width="16.85546875" style="1" customWidth="1"/>
    <col min="7143" max="7143" width="12.140625" style="1" customWidth="1"/>
    <col min="7144" max="7144" width="11.42578125" style="1" customWidth="1"/>
    <col min="7145" max="7145" width="12.140625" style="1" customWidth="1"/>
    <col min="7146" max="7146" width="11.5703125" style="1" customWidth="1"/>
    <col min="7147" max="7390" width="9.140625" style="1"/>
    <col min="7391" max="7391" width="8.7109375" style="1" customWidth="1"/>
    <col min="7392" max="7392" width="51.7109375" style="1" customWidth="1"/>
    <col min="7393" max="7393" width="12.7109375" style="1" customWidth="1"/>
    <col min="7394" max="7397" width="12" style="1" customWidth="1"/>
    <col min="7398" max="7398" width="16.85546875" style="1" customWidth="1"/>
    <col min="7399" max="7399" width="12.140625" style="1" customWidth="1"/>
    <col min="7400" max="7400" width="11.42578125" style="1" customWidth="1"/>
    <col min="7401" max="7401" width="12.140625" style="1" customWidth="1"/>
    <col min="7402" max="7402" width="11.5703125" style="1" customWidth="1"/>
    <col min="7403" max="7646" width="9.140625" style="1"/>
    <col min="7647" max="7647" width="8.7109375" style="1" customWidth="1"/>
    <col min="7648" max="7648" width="51.7109375" style="1" customWidth="1"/>
    <col min="7649" max="7649" width="12.7109375" style="1" customWidth="1"/>
    <col min="7650" max="7653" width="12" style="1" customWidth="1"/>
    <col min="7654" max="7654" width="16.85546875" style="1" customWidth="1"/>
    <col min="7655" max="7655" width="12.140625" style="1" customWidth="1"/>
    <col min="7656" max="7656" width="11.42578125" style="1" customWidth="1"/>
    <col min="7657" max="7657" width="12.140625" style="1" customWidth="1"/>
    <col min="7658" max="7658" width="11.5703125" style="1" customWidth="1"/>
    <col min="7659" max="7902" width="9.140625" style="1"/>
    <col min="7903" max="7903" width="8.7109375" style="1" customWidth="1"/>
    <col min="7904" max="7904" width="51.7109375" style="1" customWidth="1"/>
    <col min="7905" max="7905" width="12.7109375" style="1" customWidth="1"/>
    <col min="7906" max="7909" width="12" style="1" customWidth="1"/>
    <col min="7910" max="7910" width="16.85546875" style="1" customWidth="1"/>
    <col min="7911" max="7911" width="12.140625" style="1" customWidth="1"/>
    <col min="7912" max="7912" width="11.42578125" style="1" customWidth="1"/>
    <col min="7913" max="7913" width="12.140625" style="1" customWidth="1"/>
    <col min="7914" max="7914" width="11.5703125" style="1" customWidth="1"/>
    <col min="7915" max="8158" width="9.140625" style="1"/>
    <col min="8159" max="8159" width="8.7109375" style="1" customWidth="1"/>
    <col min="8160" max="8160" width="51.7109375" style="1" customWidth="1"/>
    <col min="8161" max="8161" width="12.7109375" style="1" customWidth="1"/>
    <col min="8162" max="8165" width="12" style="1" customWidth="1"/>
    <col min="8166" max="8166" width="16.85546875" style="1" customWidth="1"/>
    <col min="8167" max="8167" width="12.140625" style="1" customWidth="1"/>
    <col min="8168" max="8168" width="11.42578125" style="1" customWidth="1"/>
    <col min="8169" max="8169" width="12.140625" style="1" customWidth="1"/>
    <col min="8170" max="8170" width="11.5703125" style="1" customWidth="1"/>
    <col min="8171" max="8414" width="9.140625" style="1"/>
    <col min="8415" max="8415" width="8.7109375" style="1" customWidth="1"/>
    <col min="8416" max="8416" width="51.7109375" style="1" customWidth="1"/>
    <col min="8417" max="8417" width="12.7109375" style="1" customWidth="1"/>
    <col min="8418" max="8421" width="12" style="1" customWidth="1"/>
    <col min="8422" max="8422" width="16.85546875" style="1" customWidth="1"/>
    <col min="8423" max="8423" width="12.140625" style="1" customWidth="1"/>
    <col min="8424" max="8424" width="11.42578125" style="1" customWidth="1"/>
    <col min="8425" max="8425" width="12.140625" style="1" customWidth="1"/>
    <col min="8426" max="8426" width="11.5703125" style="1" customWidth="1"/>
    <col min="8427" max="8670" width="9.140625" style="1"/>
    <col min="8671" max="8671" width="8.7109375" style="1" customWidth="1"/>
    <col min="8672" max="8672" width="51.7109375" style="1" customWidth="1"/>
    <col min="8673" max="8673" width="12.7109375" style="1" customWidth="1"/>
    <col min="8674" max="8677" width="12" style="1" customWidth="1"/>
    <col min="8678" max="8678" width="16.85546875" style="1" customWidth="1"/>
    <col min="8679" max="8679" width="12.140625" style="1" customWidth="1"/>
    <col min="8680" max="8680" width="11.42578125" style="1" customWidth="1"/>
    <col min="8681" max="8681" width="12.140625" style="1" customWidth="1"/>
    <col min="8682" max="8682" width="11.5703125" style="1" customWidth="1"/>
    <col min="8683" max="8926" width="9.140625" style="1"/>
    <col min="8927" max="8927" width="8.7109375" style="1" customWidth="1"/>
    <col min="8928" max="8928" width="51.7109375" style="1" customWidth="1"/>
    <col min="8929" max="8929" width="12.7109375" style="1" customWidth="1"/>
    <col min="8930" max="8933" width="12" style="1" customWidth="1"/>
    <col min="8934" max="8934" width="16.85546875" style="1" customWidth="1"/>
    <col min="8935" max="8935" width="12.140625" style="1" customWidth="1"/>
    <col min="8936" max="8936" width="11.42578125" style="1" customWidth="1"/>
    <col min="8937" max="8937" width="12.140625" style="1" customWidth="1"/>
    <col min="8938" max="8938" width="11.5703125" style="1" customWidth="1"/>
    <col min="8939" max="9182" width="9.140625" style="1"/>
    <col min="9183" max="9183" width="8.7109375" style="1" customWidth="1"/>
    <col min="9184" max="9184" width="51.7109375" style="1" customWidth="1"/>
    <col min="9185" max="9185" width="12.7109375" style="1" customWidth="1"/>
    <col min="9186" max="9189" width="12" style="1" customWidth="1"/>
    <col min="9190" max="9190" width="16.85546875" style="1" customWidth="1"/>
    <col min="9191" max="9191" width="12.140625" style="1" customWidth="1"/>
    <col min="9192" max="9192" width="11.42578125" style="1" customWidth="1"/>
    <col min="9193" max="9193" width="12.140625" style="1" customWidth="1"/>
    <col min="9194" max="9194" width="11.5703125" style="1" customWidth="1"/>
    <col min="9195" max="9438" width="9.140625" style="1"/>
    <col min="9439" max="9439" width="8.7109375" style="1" customWidth="1"/>
    <col min="9440" max="9440" width="51.7109375" style="1" customWidth="1"/>
    <col min="9441" max="9441" width="12.7109375" style="1" customWidth="1"/>
    <col min="9442" max="9445" width="12" style="1" customWidth="1"/>
    <col min="9446" max="9446" width="16.85546875" style="1" customWidth="1"/>
    <col min="9447" max="9447" width="12.140625" style="1" customWidth="1"/>
    <col min="9448" max="9448" width="11.42578125" style="1" customWidth="1"/>
    <col min="9449" max="9449" width="12.140625" style="1" customWidth="1"/>
    <col min="9450" max="9450" width="11.5703125" style="1" customWidth="1"/>
    <col min="9451" max="9694" width="9.140625" style="1"/>
    <col min="9695" max="9695" width="8.7109375" style="1" customWidth="1"/>
    <col min="9696" max="9696" width="51.7109375" style="1" customWidth="1"/>
    <col min="9697" max="9697" width="12.7109375" style="1" customWidth="1"/>
    <col min="9698" max="9701" width="12" style="1" customWidth="1"/>
    <col min="9702" max="9702" width="16.85546875" style="1" customWidth="1"/>
    <col min="9703" max="9703" width="12.140625" style="1" customWidth="1"/>
    <col min="9704" max="9704" width="11.42578125" style="1" customWidth="1"/>
    <col min="9705" max="9705" width="12.140625" style="1" customWidth="1"/>
    <col min="9706" max="9706" width="11.5703125" style="1" customWidth="1"/>
    <col min="9707" max="9950" width="9.140625" style="1"/>
    <col min="9951" max="9951" width="8.7109375" style="1" customWidth="1"/>
    <col min="9952" max="9952" width="51.7109375" style="1" customWidth="1"/>
    <col min="9953" max="9953" width="12.7109375" style="1" customWidth="1"/>
    <col min="9954" max="9957" width="12" style="1" customWidth="1"/>
    <col min="9958" max="9958" width="16.85546875" style="1" customWidth="1"/>
    <col min="9959" max="9959" width="12.140625" style="1" customWidth="1"/>
    <col min="9960" max="9960" width="11.42578125" style="1" customWidth="1"/>
    <col min="9961" max="9961" width="12.140625" style="1" customWidth="1"/>
    <col min="9962" max="9962" width="11.5703125" style="1" customWidth="1"/>
    <col min="9963" max="10206" width="9.140625" style="1"/>
    <col min="10207" max="10207" width="8.7109375" style="1" customWidth="1"/>
    <col min="10208" max="10208" width="51.7109375" style="1" customWidth="1"/>
    <col min="10209" max="10209" width="12.7109375" style="1" customWidth="1"/>
    <col min="10210" max="10213" width="12" style="1" customWidth="1"/>
    <col min="10214" max="10214" width="16.85546875" style="1" customWidth="1"/>
    <col min="10215" max="10215" width="12.140625" style="1" customWidth="1"/>
    <col min="10216" max="10216" width="11.42578125" style="1" customWidth="1"/>
    <col min="10217" max="10217" width="12.140625" style="1" customWidth="1"/>
    <col min="10218" max="10218" width="11.5703125" style="1" customWidth="1"/>
    <col min="10219" max="10462" width="9.140625" style="1"/>
    <col min="10463" max="10463" width="8.7109375" style="1" customWidth="1"/>
    <col min="10464" max="10464" width="51.7109375" style="1" customWidth="1"/>
    <col min="10465" max="10465" width="12.7109375" style="1" customWidth="1"/>
    <col min="10466" max="10469" width="12" style="1" customWidth="1"/>
    <col min="10470" max="10470" width="16.85546875" style="1" customWidth="1"/>
    <col min="10471" max="10471" width="12.140625" style="1" customWidth="1"/>
    <col min="10472" max="10472" width="11.42578125" style="1" customWidth="1"/>
    <col min="10473" max="10473" width="12.140625" style="1" customWidth="1"/>
    <col min="10474" max="10474" width="11.5703125" style="1" customWidth="1"/>
    <col min="10475" max="10718" width="9.140625" style="1"/>
    <col min="10719" max="10719" width="8.7109375" style="1" customWidth="1"/>
    <col min="10720" max="10720" width="51.7109375" style="1" customWidth="1"/>
    <col min="10721" max="10721" width="12.7109375" style="1" customWidth="1"/>
    <col min="10722" max="10725" width="12" style="1" customWidth="1"/>
    <col min="10726" max="10726" width="16.85546875" style="1" customWidth="1"/>
    <col min="10727" max="10727" width="12.140625" style="1" customWidth="1"/>
    <col min="10728" max="10728" width="11.42578125" style="1" customWidth="1"/>
    <col min="10729" max="10729" width="12.140625" style="1" customWidth="1"/>
    <col min="10730" max="10730" width="11.5703125" style="1" customWidth="1"/>
    <col min="10731" max="10974" width="9.140625" style="1"/>
    <col min="10975" max="10975" width="8.7109375" style="1" customWidth="1"/>
    <col min="10976" max="10976" width="51.7109375" style="1" customWidth="1"/>
    <col min="10977" max="10977" width="12.7109375" style="1" customWidth="1"/>
    <col min="10978" max="10981" width="12" style="1" customWidth="1"/>
    <col min="10982" max="10982" width="16.85546875" style="1" customWidth="1"/>
    <col min="10983" max="10983" width="12.140625" style="1" customWidth="1"/>
    <col min="10984" max="10984" width="11.42578125" style="1" customWidth="1"/>
    <col min="10985" max="10985" width="12.140625" style="1" customWidth="1"/>
    <col min="10986" max="10986" width="11.5703125" style="1" customWidth="1"/>
    <col min="10987" max="11230" width="9.140625" style="1"/>
    <col min="11231" max="11231" width="8.7109375" style="1" customWidth="1"/>
    <col min="11232" max="11232" width="51.7109375" style="1" customWidth="1"/>
    <col min="11233" max="11233" width="12.7109375" style="1" customWidth="1"/>
    <col min="11234" max="11237" width="12" style="1" customWidth="1"/>
    <col min="11238" max="11238" width="16.85546875" style="1" customWidth="1"/>
    <col min="11239" max="11239" width="12.140625" style="1" customWidth="1"/>
    <col min="11240" max="11240" width="11.42578125" style="1" customWidth="1"/>
    <col min="11241" max="11241" width="12.140625" style="1" customWidth="1"/>
    <col min="11242" max="11242" width="11.5703125" style="1" customWidth="1"/>
    <col min="11243" max="11486" width="9.140625" style="1"/>
    <col min="11487" max="11487" width="8.7109375" style="1" customWidth="1"/>
    <col min="11488" max="11488" width="51.7109375" style="1" customWidth="1"/>
    <col min="11489" max="11489" width="12.7109375" style="1" customWidth="1"/>
    <col min="11490" max="11493" width="12" style="1" customWidth="1"/>
    <col min="11494" max="11494" width="16.85546875" style="1" customWidth="1"/>
    <col min="11495" max="11495" width="12.140625" style="1" customWidth="1"/>
    <col min="11496" max="11496" width="11.42578125" style="1" customWidth="1"/>
    <col min="11497" max="11497" width="12.140625" style="1" customWidth="1"/>
    <col min="11498" max="11498" width="11.5703125" style="1" customWidth="1"/>
    <col min="11499" max="11742" width="9.140625" style="1"/>
    <col min="11743" max="11743" width="8.7109375" style="1" customWidth="1"/>
    <col min="11744" max="11744" width="51.7109375" style="1" customWidth="1"/>
    <col min="11745" max="11745" width="12.7109375" style="1" customWidth="1"/>
    <col min="11746" max="11749" width="12" style="1" customWidth="1"/>
    <col min="11750" max="11750" width="16.85546875" style="1" customWidth="1"/>
    <col min="11751" max="11751" width="12.140625" style="1" customWidth="1"/>
    <col min="11752" max="11752" width="11.42578125" style="1" customWidth="1"/>
    <col min="11753" max="11753" width="12.140625" style="1" customWidth="1"/>
    <col min="11754" max="11754" width="11.5703125" style="1" customWidth="1"/>
    <col min="11755" max="11998" width="9.140625" style="1"/>
    <col min="11999" max="11999" width="8.7109375" style="1" customWidth="1"/>
    <col min="12000" max="12000" width="51.7109375" style="1" customWidth="1"/>
    <col min="12001" max="12001" width="12.7109375" style="1" customWidth="1"/>
    <col min="12002" max="12005" width="12" style="1" customWidth="1"/>
    <col min="12006" max="12006" width="16.85546875" style="1" customWidth="1"/>
    <col min="12007" max="12007" width="12.140625" style="1" customWidth="1"/>
    <col min="12008" max="12008" width="11.42578125" style="1" customWidth="1"/>
    <col min="12009" max="12009" width="12.140625" style="1" customWidth="1"/>
    <col min="12010" max="12010" width="11.5703125" style="1" customWidth="1"/>
    <col min="12011" max="12254" width="9.140625" style="1"/>
    <col min="12255" max="12255" width="8.7109375" style="1" customWidth="1"/>
    <col min="12256" max="12256" width="51.7109375" style="1" customWidth="1"/>
    <col min="12257" max="12257" width="12.7109375" style="1" customWidth="1"/>
    <col min="12258" max="12261" width="12" style="1" customWidth="1"/>
    <col min="12262" max="12262" width="16.85546875" style="1" customWidth="1"/>
    <col min="12263" max="12263" width="12.140625" style="1" customWidth="1"/>
    <col min="12264" max="12264" width="11.42578125" style="1" customWidth="1"/>
    <col min="12265" max="12265" width="12.140625" style="1" customWidth="1"/>
    <col min="12266" max="12266" width="11.5703125" style="1" customWidth="1"/>
    <col min="12267" max="12510" width="9.140625" style="1"/>
    <col min="12511" max="12511" width="8.7109375" style="1" customWidth="1"/>
    <col min="12512" max="12512" width="51.7109375" style="1" customWidth="1"/>
    <col min="12513" max="12513" width="12.7109375" style="1" customWidth="1"/>
    <col min="12514" max="12517" width="12" style="1" customWidth="1"/>
    <col min="12518" max="12518" width="16.85546875" style="1" customWidth="1"/>
    <col min="12519" max="12519" width="12.140625" style="1" customWidth="1"/>
    <col min="12520" max="12520" width="11.42578125" style="1" customWidth="1"/>
    <col min="12521" max="12521" width="12.140625" style="1" customWidth="1"/>
    <col min="12522" max="12522" width="11.5703125" style="1" customWidth="1"/>
    <col min="12523" max="12766" width="9.140625" style="1"/>
    <col min="12767" max="12767" width="8.7109375" style="1" customWidth="1"/>
    <col min="12768" max="12768" width="51.7109375" style="1" customWidth="1"/>
    <col min="12769" max="12769" width="12.7109375" style="1" customWidth="1"/>
    <col min="12770" max="12773" width="12" style="1" customWidth="1"/>
    <col min="12774" max="12774" width="16.85546875" style="1" customWidth="1"/>
    <col min="12775" max="12775" width="12.140625" style="1" customWidth="1"/>
    <col min="12776" max="12776" width="11.42578125" style="1" customWidth="1"/>
    <col min="12777" max="12777" width="12.140625" style="1" customWidth="1"/>
    <col min="12778" max="12778" width="11.5703125" style="1" customWidth="1"/>
    <col min="12779" max="13022" width="9.140625" style="1"/>
    <col min="13023" max="13023" width="8.7109375" style="1" customWidth="1"/>
    <col min="13024" max="13024" width="51.7109375" style="1" customWidth="1"/>
    <col min="13025" max="13025" width="12.7109375" style="1" customWidth="1"/>
    <col min="13026" max="13029" width="12" style="1" customWidth="1"/>
    <col min="13030" max="13030" width="16.85546875" style="1" customWidth="1"/>
    <col min="13031" max="13031" width="12.140625" style="1" customWidth="1"/>
    <col min="13032" max="13032" width="11.42578125" style="1" customWidth="1"/>
    <col min="13033" max="13033" width="12.140625" style="1" customWidth="1"/>
    <col min="13034" max="13034" width="11.5703125" style="1" customWidth="1"/>
    <col min="13035" max="13278" width="9.140625" style="1"/>
    <col min="13279" max="13279" width="8.7109375" style="1" customWidth="1"/>
    <col min="13280" max="13280" width="51.7109375" style="1" customWidth="1"/>
    <col min="13281" max="13281" width="12.7109375" style="1" customWidth="1"/>
    <col min="13282" max="13285" width="12" style="1" customWidth="1"/>
    <col min="13286" max="13286" width="16.85546875" style="1" customWidth="1"/>
    <col min="13287" max="13287" width="12.140625" style="1" customWidth="1"/>
    <col min="13288" max="13288" width="11.42578125" style="1" customWidth="1"/>
    <col min="13289" max="13289" width="12.140625" style="1" customWidth="1"/>
    <col min="13290" max="13290" width="11.5703125" style="1" customWidth="1"/>
    <col min="13291" max="13534" width="9.140625" style="1"/>
    <col min="13535" max="13535" width="8.7109375" style="1" customWidth="1"/>
    <col min="13536" max="13536" width="51.7109375" style="1" customWidth="1"/>
    <col min="13537" max="13537" width="12.7109375" style="1" customWidth="1"/>
    <col min="13538" max="13541" width="12" style="1" customWidth="1"/>
    <col min="13542" max="13542" width="16.85546875" style="1" customWidth="1"/>
    <col min="13543" max="13543" width="12.140625" style="1" customWidth="1"/>
    <col min="13544" max="13544" width="11.42578125" style="1" customWidth="1"/>
    <col min="13545" max="13545" width="12.140625" style="1" customWidth="1"/>
    <col min="13546" max="13546" width="11.5703125" style="1" customWidth="1"/>
    <col min="13547" max="13790" width="9.140625" style="1"/>
    <col min="13791" max="13791" width="8.7109375" style="1" customWidth="1"/>
    <col min="13792" max="13792" width="51.7109375" style="1" customWidth="1"/>
    <col min="13793" max="13793" width="12.7109375" style="1" customWidth="1"/>
    <col min="13794" max="13797" width="12" style="1" customWidth="1"/>
    <col min="13798" max="13798" width="16.85546875" style="1" customWidth="1"/>
    <col min="13799" max="13799" width="12.140625" style="1" customWidth="1"/>
    <col min="13800" max="13800" width="11.42578125" style="1" customWidth="1"/>
    <col min="13801" max="13801" width="12.140625" style="1" customWidth="1"/>
    <col min="13802" max="13802" width="11.5703125" style="1" customWidth="1"/>
    <col min="13803" max="14046" width="9.140625" style="1"/>
    <col min="14047" max="14047" width="8.7109375" style="1" customWidth="1"/>
    <col min="14048" max="14048" width="51.7109375" style="1" customWidth="1"/>
    <col min="14049" max="14049" width="12.7109375" style="1" customWidth="1"/>
    <col min="14050" max="14053" width="12" style="1" customWidth="1"/>
    <col min="14054" max="14054" width="16.85546875" style="1" customWidth="1"/>
    <col min="14055" max="14055" width="12.140625" style="1" customWidth="1"/>
    <col min="14056" max="14056" width="11.42578125" style="1" customWidth="1"/>
    <col min="14057" max="14057" width="12.140625" style="1" customWidth="1"/>
    <col min="14058" max="14058" width="11.5703125" style="1" customWidth="1"/>
    <col min="14059" max="14302" width="9.140625" style="1"/>
    <col min="14303" max="14303" width="8.7109375" style="1" customWidth="1"/>
    <col min="14304" max="14304" width="51.7109375" style="1" customWidth="1"/>
    <col min="14305" max="14305" width="12.7109375" style="1" customWidth="1"/>
    <col min="14306" max="14309" width="12" style="1" customWidth="1"/>
    <col min="14310" max="14310" width="16.85546875" style="1" customWidth="1"/>
    <col min="14311" max="14311" width="12.140625" style="1" customWidth="1"/>
    <col min="14312" max="14312" width="11.42578125" style="1" customWidth="1"/>
    <col min="14313" max="14313" width="12.140625" style="1" customWidth="1"/>
    <col min="14314" max="14314" width="11.5703125" style="1" customWidth="1"/>
    <col min="14315" max="14558" width="9.140625" style="1"/>
    <col min="14559" max="14559" width="8.7109375" style="1" customWidth="1"/>
    <col min="14560" max="14560" width="51.7109375" style="1" customWidth="1"/>
    <col min="14561" max="14561" width="12.7109375" style="1" customWidth="1"/>
    <col min="14562" max="14565" width="12" style="1" customWidth="1"/>
    <col min="14566" max="14566" width="16.85546875" style="1" customWidth="1"/>
    <col min="14567" max="14567" width="12.140625" style="1" customWidth="1"/>
    <col min="14568" max="14568" width="11.42578125" style="1" customWidth="1"/>
    <col min="14569" max="14569" width="12.140625" style="1" customWidth="1"/>
    <col min="14570" max="14570" width="11.5703125" style="1" customWidth="1"/>
    <col min="14571" max="14814" width="9.140625" style="1"/>
    <col min="14815" max="14815" width="8.7109375" style="1" customWidth="1"/>
    <col min="14816" max="14816" width="51.7109375" style="1" customWidth="1"/>
    <col min="14817" max="14817" width="12.7109375" style="1" customWidth="1"/>
    <col min="14818" max="14821" width="12" style="1" customWidth="1"/>
    <col min="14822" max="14822" width="16.85546875" style="1" customWidth="1"/>
    <col min="14823" max="14823" width="12.140625" style="1" customWidth="1"/>
    <col min="14824" max="14824" width="11.42578125" style="1" customWidth="1"/>
    <col min="14825" max="14825" width="12.140625" style="1" customWidth="1"/>
    <col min="14826" max="14826" width="11.5703125" style="1" customWidth="1"/>
    <col min="14827" max="15070" width="9.140625" style="1"/>
    <col min="15071" max="15071" width="8.7109375" style="1" customWidth="1"/>
    <col min="15072" max="15072" width="51.7109375" style="1" customWidth="1"/>
    <col min="15073" max="15073" width="12.7109375" style="1" customWidth="1"/>
    <col min="15074" max="15077" width="12" style="1" customWidth="1"/>
    <col min="15078" max="15078" width="16.85546875" style="1" customWidth="1"/>
    <col min="15079" max="15079" width="12.140625" style="1" customWidth="1"/>
    <col min="15080" max="15080" width="11.42578125" style="1" customWidth="1"/>
    <col min="15081" max="15081" width="12.140625" style="1" customWidth="1"/>
    <col min="15082" max="15082" width="11.5703125" style="1" customWidth="1"/>
    <col min="15083" max="15326" width="9.140625" style="1"/>
    <col min="15327" max="15327" width="8.7109375" style="1" customWidth="1"/>
    <col min="15328" max="15328" width="51.7109375" style="1" customWidth="1"/>
    <col min="15329" max="15329" width="12.7109375" style="1" customWidth="1"/>
    <col min="15330" max="15333" width="12" style="1" customWidth="1"/>
    <col min="15334" max="15334" width="16.85546875" style="1" customWidth="1"/>
    <col min="15335" max="15335" width="12.140625" style="1" customWidth="1"/>
    <col min="15336" max="15336" width="11.42578125" style="1" customWidth="1"/>
    <col min="15337" max="15337" width="12.140625" style="1" customWidth="1"/>
    <col min="15338" max="15338" width="11.5703125" style="1" customWidth="1"/>
    <col min="15339" max="15582" width="9.140625" style="1"/>
    <col min="15583" max="15583" width="8.7109375" style="1" customWidth="1"/>
    <col min="15584" max="15584" width="51.7109375" style="1" customWidth="1"/>
    <col min="15585" max="15585" width="12.7109375" style="1" customWidth="1"/>
    <col min="15586" max="15589" width="12" style="1" customWidth="1"/>
    <col min="15590" max="15590" width="16.85546875" style="1" customWidth="1"/>
    <col min="15591" max="15591" width="12.140625" style="1" customWidth="1"/>
    <col min="15592" max="15592" width="11.42578125" style="1" customWidth="1"/>
    <col min="15593" max="15593" width="12.140625" style="1" customWidth="1"/>
    <col min="15594" max="15594" width="11.5703125" style="1" customWidth="1"/>
    <col min="15595" max="15838" width="9.140625" style="1"/>
    <col min="15839" max="15839" width="8.7109375" style="1" customWidth="1"/>
    <col min="15840" max="15840" width="51.7109375" style="1" customWidth="1"/>
    <col min="15841" max="15841" width="12.7109375" style="1" customWidth="1"/>
    <col min="15842" max="15845" width="12" style="1" customWidth="1"/>
    <col min="15846" max="15846" width="16.85546875" style="1" customWidth="1"/>
    <col min="15847" max="15847" width="12.140625" style="1" customWidth="1"/>
    <col min="15848" max="15848" width="11.42578125" style="1" customWidth="1"/>
    <col min="15849" max="15849" width="12.140625" style="1" customWidth="1"/>
    <col min="15850" max="15850" width="11.5703125" style="1" customWidth="1"/>
    <col min="15851" max="16094" width="9.140625" style="1"/>
    <col min="16095" max="16095" width="8.7109375" style="1" customWidth="1"/>
    <col min="16096" max="16096" width="51.7109375" style="1" customWidth="1"/>
    <col min="16097" max="16097" width="12.7109375" style="1" customWidth="1"/>
    <col min="16098" max="16101" width="12" style="1" customWidth="1"/>
    <col min="16102" max="16102" width="16.85546875" style="1" customWidth="1"/>
    <col min="16103" max="16103" width="12.140625" style="1" customWidth="1"/>
    <col min="16104" max="16104" width="11.42578125" style="1" customWidth="1"/>
    <col min="16105" max="16105" width="12.140625" style="1" customWidth="1"/>
    <col min="16106" max="16106" width="11.5703125" style="1" customWidth="1"/>
    <col min="16107" max="16384" width="9.140625" style="1"/>
  </cols>
  <sheetData>
    <row r="1" spans="1:7" ht="16.5" customHeight="1" x14ac:dyDescent="0.25">
      <c r="A1" s="9" t="s">
        <v>79</v>
      </c>
      <c r="B1" s="9"/>
      <c r="C1" s="10"/>
      <c r="D1" s="10"/>
      <c r="E1" s="10"/>
      <c r="F1" s="10"/>
      <c r="G1" s="10"/>
    </row>
    <row r="2" spans="1:7" x14ac:dyDescent="0.25">
      <c r="A2" s="43" t="s">
        <v>120</v>
      </c>
      <c r="B2" s="44"/>
      <c r="C2" s="10"/>
      <c r="D2" s="10"/>
      <c r="E2" s="10"/>
      <c r="F2" s="10"/>
      <c r="G2" s="10"/>
    </row>
    <row r="3" spans="1:7" ht="17.25" customHeight="1" x14ac:dyDescent="0.25">
      <c r="A3" s="10"/>
      <c r="B3" s="10"/>
      <c r="C3" s="10"/>
      <c r="D3" s="10"/>
      <c r="E3" s="10"/>
      <c r="F3" s="10"/>
      <c r="G3" s="10"/>
    </row>
    <row r="4" spans="1:7" x14ac:dyDescent="0.25">
      <c r="A4" s="11" t="s">
        <v>121</v>
      </c>
      <c r="B4" s="12"/>
      <c r="C4" s="10"/>
      <c r="D4" s="10"/>
      <c r="E4" s="10"/>
      <c r="F4" s="10"/>
      <c r="G4" s="10"/>
    </row>
    <row r="5" spans="1:7" x14ac:dyDescent="0.25">
      <c r="A5" s="13" t="s">
        <v>0</v>
      </c>
      <c r="B5" s="14" t="s">
        <v>1</v>
      </c>
      <c r="C5" s="15" t="s">
        <v>80</v>
      </c>
      <c r="D5" s="15" t="s">
        <v>81</v>
      </c>
      <c r="E5" s="15" t="s">
        <v>82</v>
      </c>
      <c r="F5" s="15" t="s">
        <v>83</v>
      </c>
      <c r="G5" s="15" t="s">
        <v>76</v>
      </c>
    </row>
    <row r="6" spans="1:7" ht="22.5" x14ac:dyDescent="0.25">
      <c r="A6" s="16" t="s">
        <v>2</v>
      </c>
      <c r="B6" s="17" t="s">
        <v>3</v>
      </c>
      <c r="C6" s="18">
        <f>C7+C8+C9</f>
        <v>60716.85</v>
      </c>
      <c r="D6" s="18">
        <f>D7+D8+D9</f>
        <v>60716.85</v>
      </c>
      <c r="E6" s="18">
        <f>E7+E8+E9</f>
        <v>60716.85</v>
      </c>
      <c r="F6" s="18">
        <f>F7+F8+F9</f>
        <v>60716.85</v>
      </c>
      <c r="G6" s="18">
        <f>C6+D6+E6+F6</f>
        <v>242867.4</v>
      </c>
    </row>
    <row r="7" spans="1:7" x14ac:dyDescent="0.25">
      <c r="A7" s="19" t="s">
        <v>4</v>
      </c>
      <c r="B7" s="20" t="s">
        <v>84</v>
      </c>
      <c r="C7" s="2">
        <v>44781</v>
      </c>
      <c r="D7" s="21">
        <v>44781</v>
      </c>
      <c r="E7" s="21">
        <v>44781</v>
      </c>
      <c r="F7" s="21">
        <v>44781</v>
      </c>
      <c r="G7" s="18">
        <f t="shared" ref="G7:G53" si="0">C7+D7+E7+F7</f>
        <v>179124</v>
      </c>
    </row>
    <row r="8" spans="1:7" x14ac:dyDescent="0.25">
      <c r="A8" s="19" t="s">
        <v>5</v>
      </c>
      <c r="B8" s="20" t="s">
        <v>85</v>
      </c>
      <c r="C8" s="2">
        <v>13523.849999999999</v>
      </c>
      <c r="D8" s="21">
        <v>13523.849999999999</v>
      </c>
      <c r="E8" s="21">
        <v>13523.849999999999</v>
      </c>
      <c r="F8" s="21">
        <v>13523.849999999999</v>
      </c>
      <c r="G8" s="18">
        <f t="shared" si="0"/>
        <v>54095.399999999994</v>
      </c>
    </row>
    <row r="9" spans="1:7" x14ac:dyDescent="0.25">
      <c r="A9" s="19" t="s">
        <v>6</v>
      </c>
      <c r="B9" s="20" t="s">
        <v>86</v>
      </c>
      <c r="C9" s="2">
        <v>2412</v>
      </c>
      <c r="D9" s="21">
        <v>2412</v>
      </c>
      <c r="E9" s="21">
        <v>2412</v>
      </c>
      <c r="F9" s="21">
        <v>2412</v>
      </c>
      <c r="G9" s="18">
        <f t="shared" si="0"/>
        <v>9648</v>
      </c>
    </row>
    <row r="10" spans="1:7" x14ac:dyDescent="0.25">
      <c r="A10" s="16" t="s">
        <v>7</v>
      </c>
      <c r="B10" s="17" t="s">
        <v>75</v>
      </c>
      <c r="C10" s="22">
        <f>C11+C17</f>
        <v>238575.18000000002</v>
      </c>
      <c r="D10" s="22">
        <f>D11+D17</f>
        <v>238575.18000000002</v>
      </c>
      <c r="E10" s="22">
        <f>E11+E17</f>
        <v>238575.18000000002</v>
      </c>
      <c r="F10" s="22">
        <f>F11+F17</f>
        <v>250734.88999999996</v>
      </c>
      <c r="G10" s="18">
        <f t="shared" si="0"/>
        <v>966460.42999999993</v>
      </c>
    </row>
    <row r="11" spans="1:7" ht="22.5" x14ac:dyDescent="0.25">
      <c r="A11" s="16" t="s">
        <v>8</v>
      </c>
      <c r="B11" s="17" t="s">
        <v>87</v>
      </c>
      <c r="C11" s="18">
        <f>C12+C13+C14+C15+C16</f>
        <v>138618.78000000003</v>
      </c>
      <c r="D11" s="18">
        <f>D12+D13+D14+D15+D16</f>
        <v>138618.78000000003</v>
      </c>
      <c r="E11" s="18">
        <f>E12+E13+E14+E15+E16</f>
        <v>138618.78000000003</v>
      </c>
      <c r="F11" s="18">
        <f>F12+F13+F14+F15+F16</f>
        <v>150778.48999999996</v>
      </c>
      <c r="G11" s="18">
        <f t="shared" si="0"/>
        <v>566634.83000000007</v>
      </c>
    </row>
    <row r="12" spans="1:7" x14ac:dyDescent="0.25">
      <c r="A12" s="19" t="s">
        <v>9</v>
      </c>
      <c r="B12" s="20" t="s">
        <v>88</v>
      </c>
      <c r="C12" s="2">
        <v>98872.200000000012</v>
      </c>
      <c r="D12" s="21">
        <v>98872.200000000012</v>
      </c>
      <c r="E12" s="21">
        <v>98872.200000000012</v>
      </c>
      <c r="F12" s="21">
        <v>107545.19999999995</v>
      </c>
      <c r="G12" s="18">
        <f t="shared" si="0"/>
        <v>404161.8</v>
      </c>
    </row>
    <row r="13" spans="1:7" x14ac:dyDescent="0.25">
      <c r="A13" s="19" t="s">
        <v>10</v>
      </c>
      <c r="B13" s="20" t="s">
        <v>89</v>
      </c>
      <c r="C13" s="2">
        <v>29859.39</v>
      </c>
      <c r="D13" s="21">
        <v>29859.39</v>
      </c>
      <c r="E13" s="21">
        <v>29859.39</v>
      </c>
      <c r="F13" s="21">
        <v>32478.69</v>
      </c>
      <c r="G13" s="18">
        <f t="shared" si="0"/>
        <v>122056.86</v>
      </c>
    </row>
    <row r="14" spans="1:7" x14ac:dyDescent="0.25">
      <c r="A14" s="19" t="s">
        <v>11</v>
      </c>
      <c r="B14" s="20" t="s">
        <v>12</v>
      </c>
      <c r="C14" s="2">
        <v>4943.6099999999997</v>
      </c>
      <c r="D14" s="21">
        <v>4943.6099999999997</v>
      </c>
      <c r="E14" s="21">
        <v>4943.6099999999997</v>
      </c>
      <c r="F14" s="21">
        <v>5377.2599999999993</v>
      </c>
      <c r="G14" s="18">
        <f t="shared" si="0"/>
        <v>20208.089999999997</v>
      </c>
    </row>
    <row r="15" spans="1:7" x14ac:dyDescent="0.25">
      <c r="A15" s="19" t="s">
        <v>13</v>
      </c>
      <c r="B15" s="20" t="s">
        <v>14</v>
      </c>
      <c r="C15" s="2">
        <v>2966.16</v>
      </c>
      <c r="D15" s="21">
        <v>2966.16</v>
      </c>
      <c r="E15" s="21">
        <v>2966.16</v>
      </c>
      <c r="F15" s="21">
        <v>3226.37</v>
      </c>
      <c r="G15" s="18">
        <f t="shared" si="0"/>
        <v>12124.849999999999</v>
      </c>
    </row>
    <row r="16" spans="1:7" x14ac:dyDescent="0.25">
      <c r="A16" s="19" t="s">
        <v>15</v>
      </c>
      <c r="B16" s="20" t="s">
        <v>16</v>
      </c>
      <c r="C16" s="2">
        <v>1977.42</v>
      </c>
      <c r="D16" s="21">
        <v>1977.42</v>
      </c>
      <c r="E16" s="21">
        <v>1977.42</v>
      </c>
      <c r="F16" s="21">
        <v>2150.9699999999998</v>
      </c>
      <c r="G16" s="18">
        <f t="shared" si="0"/>
        <v>8083.23</v>
      </c>
    </row>
    <row r="17" spans="1:7" ht="22.5" customHeight="1" x14ac:dyDescent="0.25">
      <c r="A17" s="16" t="s">
        <v>17</v>
      </c>
      <c r="B17" s="17" t="s">
        <v>90</v>
      </c>
      <c r="C17" s="18">
        <f>C18+C19+C20+C21+C22</f>
        <v>99956.4</v>
      </c>
      <c r="D17" s="18">
        <f>D18+D19+D20+D21+D22</f>
        <v>99956.4</v>
      </c>
      <c r="E17" s="18">
        <f>E18+E19+E20+E21+E22</f>
        <v>99956.4</v>
      </c>
      <c r="F17" s="18">
        <f>F18+F19+F20+F21+F22</f>
        <v>99956.4</v>
      </c>
      <c r="G17" s="18">
        <f t="shared" si="0"/>
        <v>399825.6</v>
      </c>
    </row>
    <row r="18" spans="1:7" x14ac:dyDescent="0.25">
      <c r="A18" s="19" t="s">
        <v>18</v>
      </c>
      <c r="B18" s="20" t="s">
        <v>91</v>
      </c>
      <c r="C18" s="2">
        <v>71295.599999999991</v>
      </c>
      <c r="D18" s="21">
        <v>71295.599999999991</v>
      </c>
      <c r="E18" s="21">
        <v>71295.599999999991</v>
      </c>
      <c r="F18" s="21">
        <v>71295.599999999991</v>
      </c>
      <c r="G18" s="18">
        <f t="shared" si="0"/>
        <v>285182.39999999997</v>
      </c>
    </row>
    <row r="19" spans="1:7" x14ac:dyDescent="0.25">
      <c r="A19" s="19" t="s">
        <v>19</v>
      </c>
      <c r="B19" s="20" t="s">
        <v>92</v>
      </c>
      <c r="C19" s="2">
        <v>21531.27</v>
      </c>
      <c r="D19" s="21">
        <v>21531.27</v>
      </c>
      <c r="E19" s="21">
        <v>21531.27</v>
      </c>
      <c r="F19" s="21">
        <v>21531.27</v>
      </c>
      <c r="G19" s="18">
        <f t="shared" si="0"/>
        <v>86125.08</v>
      </c>
    </row>
    <row r="20" spans="1:7" x14ac:dyDescent="0.25">
      <c r="A20" s="19" t="s">
        <v>20</v>
      </c>
      <c r="B20" s="20" t="s">
        <v>93</v>
      </c>
      <c r="C20" s="2">
        <v>3564.7799999999997</v>
      </c>
      <c r="D20" s="21">
        <v>3564.7799999999997</v>
      </c>
      <c r="E20" s="21">
        <v>3564.7799999999997</v>
      </c>
      <c r="F20" s="21">
        <v>3564.7799999999997</v>
      </c>
      <c r="G20" s="18">
        <f t="shared" si="0"/>
        <v>14259.119999999999</v>
      </c>
    </row>
    <row r="21" spans="1:7" x14ac:dyDescent="0.25">
      <c r="A21" s="19" t="s">
        <v>21</v>
      </c>
      <c r="B21" s="20" t="s">
        <v>94</v>
      </c>
      <c r="C21" s="2">
        <v>2138.8500000000004</v>
      </c>
      <c r="D21" s="21">
        <v>2138.8500000000004</v>
      </c>
      <c r="E21" s="21">
        <v>2138.8500000000004</v>
      </c>
      <c r="F21" s="21">
        <v>2138.8500000000004</v>
      </c>
      <c r="G21" s="18">
        <f t="shared" si="0"/>
        <v>8555.4000000000015</v>
      </c>
    </row>
    <row r="22" spans="1:7" x14ac:dyDescent="0.25">
      <c r="A22" s="19" t="s">
        <v>22</v>
      </c>
      <c r="B22" s="20" t="s">
        <v>16</v>
      </c>
      <c r="C22" s="2">
        <v>1425.9</v>
      </c>
      <c r="D22" s="21">
        <v>1425.9</v>
      </c>
      <c r="E22" s="21">
        <v>1425.9</v>
      </c>
      <c r="F22" s="21">
        <v>1425.9</v>
      </c>
      <c r="G22" s="18">
        <f t="shared" si="0"/>
        <v>5703.6</v>
      </c>
    </row>
    <row r="23" spans="1:7" ht="21" x14ac:dyDescent="0.25">
      <c r="A23" s="16" t="s">
        <v>23</v>
      </c>
      <c r="B23" s="3" t="s">
        <v>24</v>
      </c>
      <c r="C23" s="22">
        <f>C24+C29+C34</f>
        <v>287198.48879999999</v>
      </c>
      <c r="D23" s="22">
        <f>D24+D29+D34</f>
        <v>277626.8688</v>
      </c>
      <c r="E23" s="22">
        <f>E24+E29+E34</f>
        <v>277626.8688</v>
      </c>
      <c r="F23" s="22">
        <f>F24+F29+F34</f>
        <v>246736.42879999994</v>
      </c>
      <c r="G23" s="18">
        <f t="shared" si="0"/>
        <v>1089188.6551999999</v>
      </c>
    </row>
    <row r="24" spans="1:7" x14ac:dyDescent="0.25">
      <c r="A24" s="16" t="s">
        <v>25</v>
      </c>
      <c r="B24" s="17" t="s">
        <v>95</v>
      </c>
      <c r="C24" s="22">
        <f>C25+C26+C27+C28</f>
        <v>124909.88999999998</v>
      </c>
      <c r="D24" s="22">
        <f>D25+D26+D27+D28</f>
        <v>121374.71999999999</v>
      </c>
      <c r="E24" s="22">
        <f>E25+E26+E27+E28</f>
        <v>121374.71999999999</v>
      </c>
      <c r="F24" s="22">
        <f>F25+F26+F27+F28</f>
        <v>121374.71999999999</v>
      </c>
      <c r="G24" s="18">
        <f t="shared" si="0"/>
        <v>489034.04999999993</v>
      </c>
    </row>
    <row r="25" spans="1:7" x14ac:dyDescent="0.25">
      <c r="A25" s="19" t="s">
        <v>26</v>
      </c>
      <c r="B25" s="20" t="s">
        <v>96</v>
      </c>
      <c r="C25" s="2">
        <v>71295.599999999991</v>
      </c>
      <c r="D25" s="21">
        <v>69277.799999999988</v>
      </c>
      <c r="E25" s="21">
        <v>69277.799999999988</v>
      </c>
      <c r="F25" s="21">
        <v>69277.799999999988</v>
      </c>
      <c r="G25" s="18">
        <f t="shared" si="0"/>
        <v>279128.99999999994</v>
      </c>
    </row>
    <row r="26" spans="1:7" x14ac:dyDescent="0.25">
      <c r="A26" s="19" t="s">
        <v>27</v>
      </c>
      <c r="B26" s="20" t="s">
        <v>97</v>
      </c>
      <c r="C26" s="2">
        <v>21531.27</v>
      </c>
      <c r="D26" s="21">
        <v>20921.91</v>
      </c>
      <c r="E26" s="21">
        <v>20921.91</v>
      </c>
      <c r="F26" s="21">
        <v>20921.91</v>
      </c>
      <c r="G26" s="18">
        <f t="shared" si="0"/>
        <v>84297</v>
      </c>
    </row>
    <row r="27" spans="1:7" x14ac:dyDescent="0.25">
      <c r="A27" s="19" t="s">
        <v>27</v>
      </c>
      <c r="B27" s="20" t="s">
        <v>28</v>
      </c>
      <c r="C27" s="2">
        <v>28518.239999999998</v>
      </c>
      <c r="D27" s="21">
        <v>27711.119999999995</v>
      </c>
      <c r="E27" s="21">
        <v>27711.119999999995</v>
      </c>
      <c r="F27" s="21">
        <v>27711.119999999995</v>
      </c>
      <c r="G27" s="18">
        <f t="shared" si="0"/>
        <v>111651.59999999998</v>
      </c>
    </row>
    <row r="28" spans="1:7" x14ac:dyDescent="0.25">
      <c r="A28" s="19" t="s">
        <v>29</v>
      </c>
      <c r="B28" s="20" t="s">
        <v>98</v>
      </c>
      <c r="C28" s="2">
        <v>3564.7799999999997</v>
      </c>
      <c r="D28" s="21">
        <v>3463.8899999999994</v>
      </c>
      <c r="E28" s="21">
        <v>3463.8899999999994</v>
      </c>
      <c r="F28" s="21">
        <v>3463.8899999999994</v>
      </c>
      <c r="G28" s="18">
        <f t="shared" si="0"/>
        <v>13956.449999999997</v>
      </c>
    </row>
    <row r="29" spans="1:7" x14ac:dyDescent="0.25">
      <c r="A29" s="16" t="s">
        <v>30</v>
      </c>
      <c r="B29" s="17" t="s">
        <v>31</v>
      </c>
      <c r="C29" s="22">
        <f>C30+C31+C32+C33</f>
        <v>22389.5088</v>
      </c>
      <c r="D29" s="22">
        <f>D30+D31+D32+D33</f>
        <v>22389.5088</v>
      </c>
      <c r="E29" s="22">
        <f>E30+E31+E32+E33</f>
        <v>22389.5088</v>
      </c>
      <c r="F29" s="22">
        <f>F30+F31+F32+F33</f>
        <v>22389.5088</v>
      </c>
      <c r="G29" s="18">
        <f t="shared" si="0"/>
        <v>89558.035199999998</v>
      </c>
    </row>
    <row r="30" spans="1:7" x14ac:dyDescent="0.25">
      <c r="A30" s="19" t="s">
        <v>32</v>
      </c>
      <c r="B30" s="20" t="s">
        <v>33</v>
      </c>
      <c r="C30" s="2">
        <v>12779.400000000001</v>
      </c>
      <c r="D30" s="21">
        <v>12779.400000000001</v>
      </c>
      <c r="E30" s="21">
        <v>12779.400000000001</v>
      </c>
      <c r="F30" s="21">
        <v>12779.400000000001</v>
      </c>
      <c r="G30" s="18">
        <f t="shared" si="0"/>
        <v>51117.600000000006</v>
      </c>
    </row>
    <row r="31" spans="1:7" x14ac:dyDescent="0.25">
      <c r="A31" s="19" t="s">
        <v>34</v>
      </c>
      <c r="B31" s="20" t="s">
        <v>99</v>
      </c>
      <c r="C31" s="2">
        <v>3859.3787999999995</v>
      </c>
      <c r="D31" s="21">
        <v>3859.3787999999995</v>
      </c>
      <c r="E31" s="21">
        <v>3859.3787999999995</v>
      </c>
      <c r="F31" s="21">
        <v>3859.3787999999995</v>
      </c>
      <c r="G31" s="18">
        <f t="shared" si="0"/>
        <v>15437.515199999998</v>
      </c>
    </row>
    <row r="32" spans="1:7" x14ac:dyDescent="0.25">
      <c r="A32" s="19" t="s">
        <v>35</v>
      </c>
      <c r="B32" s="20" t="s">
        <v>100</v>
      </c>
      <c r="C32" s="2">
        <v>5111.7599999999993</v>
      </c>
      <c r="D32" s="21">
        <v>5111.7599999999993</v>
      </c>
      <c r="E32" s="21">
        <v>5111.7599999999993</v>
      </c>
      <c r="F32" s="21">
        <v>5111.7599999999993</v>
      </c>
      <c r="G32" s="18">
        <f t="shared" si="0"/>
        <v>20447.039999999997</v>
      </c>
    </row>
    <row r="33" spans="1:7" x14ac:dyDescent="0.25">
      <c r="A33" s="19" t="s">
        <v>36</v>
      </c>
      <c r="B33" s="20" t="s">
        <v>101</v>
      </c>
      <c r="C33" s="2">
        <v>638.96999999999991</v>
      </c>
      <c r="D33" s="21">
        <v>638.96999999999991</v>
      </c>
      <c r="E33" s="21">
        <v>638.96999999999991</v>
      </c>
      <c r="F33" s="21">
        <v>638.96999999999991</v>
      </c>
      <c r="G33" s="18">
        <f t="shared" si="0"/>
        <v>2555.8799999999997</v>
      </c>
    </row>
    <row r="34" spans="1:7" x14ac:dyDescent="0.25">
      <c r="A34" s="16" t="s">
        <v>37</v>
      </c>
      <c r="B34" s="17" t="s">
        <v>102</v>
      </c>
      <c r="C34" s="22">
        <v>139899.09</v>
      </c>
      <c r="D34" s="22">
        <f>D35+D36+D37+D38</f>
        <v>133862.64000000001</v>
      </c>
      <c r="E34" s="22">
        <f>E35+E36+E37+E38</f>
        <v>133862.64000000001</v>
      </c>
      <c r="F34" s="22">
        <f>F35+F36+F37+F38</f>
        <v>102972.19999999997</v>
      </c>
      <c r="G34" s="18">
        <f t="shared" si="0"/>
        <v>510596.56999999995</v>
      </c>
    </row>
    <row r="35" spans="1:7" ht="11.25" customHeight="1" x14ac:dyDescent="0.25">
      <c r="A35" s="19" t="s">
        <v>38</v>
      </c>
      <c r="B35" s="20" t="s">
        <v>103</v>
      </c>
      <c r="C35" s="2">
        <v>79851.08</v>
      </c>
      <c r="D35" s="21">
        <v>76559.039999999994</v>
      </c>
      <c r="E35" s="21">
        <v>76559.039999999994</v>
      </c>
      <c r="F35" s="21">
        <v>58467.239999999976</v>
      </c>
      <c r="G35" s="18">
        <f t="shared" si="0"/>
        <v>291436.39999999997</v>
      </c>
    </row>
    <row r="36" spans="1:7" x14ac:dyDescent="0.25">
      <c r="A36" s="19" t="s">
        <v>39</v>
      </c>
      <c r="B36" s="20" t="s">
        <v>104</v>
      </c>
      <c r="C36" s="2">
        <v>24115.03</v>
      </c>
      <c r="D36" s="21">
        <v>23120.83</v>
      </c>
      <c r="E36" s="21">
        <v>23120.83</v>
      </c>
      <c r="F36" s="21">
        <v>17657.099999999999</v>
      </c>
      <c r="G36" s="18">
        <f t="shared" si="0"/>
        <v>88013.790000000008</v>
      </c>
    </row>
    <row r="37" spans="1:7" x14ac:dyDescent="0.25">
      <c r="A37" s="19" t="s">
        <v>40</v>
      </c>
      <c r="B37" s="20" t="s">
        <v>41</v>
      </c>
      <c r="C37" s="2">
        <v>31940.42</v>
      </c>
      <c r="D37" s="21">
        <v>30354.82</v>
      </c>
      <c r="E37" s="21">
        <v>30354.82</v>
      </c>
      <c r="F37" s="21">
        <v>23924.5</v>
      </c>
      <c r="G37" s="18">
        <f t="shared" si="0"/>
        <v>116574.56</v>
      </c>
    </row>
    <row r="38" spans="1:7" x14ac:dyDescent="0.25">
      <c r="A38" s="19" t="s">
        <v>42</v>
      </c>
      <c r="B38" s="20" t="s">
        <v>105</v>
      </c>
      <c r="C38" s="2">
        <v>3992.56</v>
      </c>
      <c r="D38" s="21">
        <v>3827.95</v>
      </c>
      <c r="E38" s="21">
        <v>3827.95</v>
      </c>
      <c r="F38" s="21">
        <v>2923.3600000000006</v>
      </c>
      <c r="G38" s="18">
        <f t="shared" si="0"/>
        <v>14571.82</v>
      </c>
    </row>
    <row r="39" spans="1:7" ht="21" x14ac:dyDescent="0.25">
      <c r="A39" s="19"/>
      <c r="B39" s="3" t="s">
        <v>43</v>
      </c>
      <c r="C39" s="23">
        <f>C23+C10+C6</f>
        <v>586490.51879999996</v>
      </c>
      <c r="D39" s="23">
        <f>D23+D10+D6</f>
        <v>576918.89879999997</v>
      </c>
      <c r="E39" s="23">
        <f>E23+E10+E6</f>
        <v>576918.89879999997</v>
      </c>
      <c r="F39" s="23">
        <f>F23+F10+F6</f>
        <v>558188.16879999987</v>
      </c>
      <c r="G39" s="18">
        <f t="shared" si="0"/>
        <v>2298516.4852</v>
      </c>
    </row>
    <row r="40" spans="1:7" x14ac:dyDescent="0.25">
      <c r="A40" s="16" t="s">
        <v>44</v>
      </c>
      <c r="B40" s="24" t="s">
        <v>106</v>
      </c>
      <c r="C40" s="22">
        <f>C41+C42</f>
        <v>66720.179999999993</v>
      </c>
      <c r="D40" s="22">
        <f>D41+D42</f>
        <v>45219.345359999999</v>
      </c>
      <c r="E40" s="22">
        <f>E41+E42</f>
        <v>45219.345359999999</v>
      </c>
      <c r="F40" s="22">
        <f>F41+F42</f>
        <v>45219.345359999999</v>
      </c>
      <c r="G40" s="18">
        <f t="shared" si="0"/>
        <v>202378.21608000001</v>
      </c>
    </row>
    <row r="41" spans="1:7" x14ac:dyDescent="0.25">
      <c r="A41" s="19" t="s">
        <v>45</v>
      </c>
      <c r="B41" s="20" t="s">
        <v>46</v>
      </c>
      <c r="C41" s="2">
        <v>51244.39</v>
      </c>
      <c r="D41" s="25">
        <f>44781-10050.32</f>
        <v>34730.68</v>
      </c>
      <c r="E41" s="25">
        <f>44781-10050.32</f>
        <v>34730.68</v>
      </c>
      <c r="F41" s="25">
        <f>44781-10050.32</f>
        <v>34730.68</v>
      </c>
      <c r="G41" s="18">
        <f t="shared" si="0"/>
        <v>155436.43</v>
      </c>
    </row>
    <row r="42" spans="1:7" x14ac:dyDescent="0.25">
      <c r="A42" s="19" t="s">
        <v>47</v>
      </c>
      <c r="B42" s="20" t="s">
        <v>48</v>
      </c>
      <c r="C42" s="2">
        <v>15475.79</v>
      </c>
      <c r="D42" s="25">
        <f>D41*30.2%</f>
        <v>10488.665359999999</v>
      </c>
      <c r="E42" s="25">
        <f>E41*30.2%</f>
        <v>10488.665359999999</v>
      </c>
      <c r="F42" s="25">
        <f>F41*30.2%</f>
        <v>10488.665359999999</v>
      </c>
      <c r="G42" s="18">
        <f t="shared" si="0"/>
        <v>46941.786079999998</v>
      </c>
    </row>
    <row r="43" spans="1:7" x14ac:dyDescent="0.25">
      <c r="A43" s="16" t="s">
        <v>49</v>
      </c>
      <c r="B43" s="26" t="s">
        <v>107</v>
      </c>
      <c r="C43" s="27">
        <f>C44+C45</f>
        <v>7510.84</v>
      </c>
      <c r="D43" s="27">
        <f>D44+D45</f>
        <v>11897.76</v>
      </c>
      <c r="E43" s="27">
        <f>E44+E45</f>
        <v>11897.76</v>
      </c>
      <c r="F43" s="27">
        <f>F44+F45</f>
        <v>11897.76</v>
      </c>
      <c r="G43" s="18">
        <f t="shared" si="0"/>
        <v>43204.12</v>
      </c>
    </row>
    <row r="44" spans="1:7" x14ac:dyDescent="0.25">
      <c r="A44" s="19" t="s">
        <v>50</v>
      </c>
      <c r="B44" s="24" t="s">
        <v>108</v>
      </c>
      <c r="C44" s="2">
        <v>4425.84</v>
      </c>
      <c r="D44" s="28">
        <v>4680</v>
      </c>
      <c r="E44" s="28">
        <v>4680</v>
      </c>
      <c r="F44" s="28">
        <v>4680</v>
      </c>
      <c r="G44" s="18">
        <f t="shared" si="0"/>
        <v>18465.84</v>
      </c>
    </row>
    <row r="45" spans="1:7" x14ac:dyDescent="0.25">
      <c r="A45" s="19" t="s">
        <v>51</v>
      </c>
      <c r="B45" s="24" t="s">
        <v>52</v>
      </c>
      <c r="C45" s="2">
        <v>3085</v>
      </c>
      <c r="D45" s="28">
        <v>7217.76</v>
      </c>
      <c r="E45" s="28">
        <v>7217.76</v>
      </c>
      <c r="F45" s="28">
        <v>7217.76</v>
      </c>
      <c r="G45" s="18">
        <f t="shared" si="0"/>
        <v>24738.28</v>
      </c>
    </row>
    <row r="46" spans="1:7" x14ac:dyDescent="0.25">
      <c r="A46" s="29" t="s">
        <v>53</v>
      </c>
      <c r="B46" s="5" t="s">
        <v>109</v>
      </c>
      <c r="C46" s="4">
        <v>0</v>
      </c>
      <c r="D46" s="30">
        <v>12404.73</v>
      </c>
      <c r="E46" s="30">
        <v>0</v>
      </c>
      <c r="F46" s="30">
        <v>0</v>
      </c>
      <c r="G46" s="18">
        <f t="shared" si="0"/>
        <v>12404.73</v>
      </c>
    </row>
    <row r="47" spans="1:7" x14ac:dyDescent="0.25">
      <c r="A47" s="31" t="s">
        <v>54</v>
      </c>
      <c r="B47" s="32" t="s">
        <v>110</v>
      </c>
      <c r="C47" s="4">
        <v>93739.200000000012</v>
      </c>
      <c r="D47" s="33">
        <v>93739.200000000012</v>
      </c>
      <c r="E47" s="33">
        <v>93739.200000000012</v>
      </c>
      <c r="F47" s="33">
        <v>93739.200000000012</v>
      </c>
      <c r="G47" s="18">
        <f t="shared" si="0"/>
        <v>374956.80000000005</v>
      </c>
    </row>
    <row r="48" spans="1:7" x14ac:dyDescent="0.25">
      <c r="A48" s="29" t="s">
        <v>55</v>
      </c>
      <c r="B48" s="34" t="s">
        <v>77</v>
      </c>
      <c r="C48" s="4">
        <v>0</v>
      </c>
      <c r="D48" s="33">
        <v>0</v>
      </c>
      <c r="E48" s="33">
        <v>0</v>
      </c>
      <c r="F48" s="33">
        <v>0</v>
      </c>
      <c r="G48" s="18">
        <f t="shared" si="0"/>
        <v>0</v>
      </c>
    </row>
    <row r="49" spans="1:7" x14ac:dyDescent="0.25">
      <c r="A49" s="29" t="s">
        <v>56</v>
      </c>
      <c r="B49" s="35" t="s">
        <v>111</v>
      </c>
      <c r="C49" s="4">
        <v>0</v>
      </c>
      <c r="D49" s="33">
        <v>0</v>
      </c>
      <c r="E49" s="33">
        <v>0</v>
      </c>
      <c r="F49" s="33">
        <v>0</v>
      </c>
      <c r="G49" s="18">
        <f t="shared" si="0"/>
        <v>0</v>
      </c>
    </row>
    <row r="50" spans="1:7" x14ac:dyDescent="0.25">
      <c r="A50" s="29" t="s">
        <v>57</v>
      </c>
      <c r="B50" s="35" t="s">
        <v>78</v>
      </c>
      <c r="C50" s="4">
        <v>0</v>
      </c>
      <c r="D50" s="33">
        <v>0</v>
      </c>
      <c r="E50" s="33">
        <v>0</v>
      </c>
      <c r="F50" s="33">
        <v>0</v>
      </c>
      <c r="G50" s="18">
        <f t="shared" si="0"/>
        <v>0</v>
      </c>
    </row>
    <row r="51" spans="1:7" ht="18" customHeight="1" x14ac:dyDescent="0.25">
      <c r="A51" s="31" t="s">
        <v>58</v>
      </c>
      <c r="B51" s="36" t="s">
        <v>112</v>
      </c>
      <c r="C51" s="37">
        <v>52968.5</v>
      </c>
      <c r="D51" s="38">
        <v>39283.399999999994</v>
      </c>
      <c r="E51" s="38">
        <v>52560.399999999994</v>
      </c>
      <c r="F51" s="38">
        <v>60882.8</v>
      </c>
      <c r="G51" s="18">
        <f t="shared" si="0"/>
        <v>205695.09999999998</v>
      </c>
    </row>
    <row r="52" spans="1:7" x14ac:dyDescent="0.25">
      <c r="A52" s="29" t="s">
        <v>59</v>
      </c>
      <c r="B52" s="5" t="s">
        <v>113</v>
      </c>
      <c r="C52" s="4">
        <v>0</v>
      </c>
      <c r="D52" s="33">
        <v>0</v>
      </c>
      <c r="E52" s="33">
        <v>0</v>
      </c>
      <c r="F52" s="33">
        <v>0</v>
      </c>
      <c r="G52" s="18">
        <f t="shared" si="0"/>
        <v>0</v>
      </c>
    </row>
    <row r="53" spans="1:7" x14ac:dyDescent="0.25">
      <c r="A53" s="29" t="s">
        <v>60</v>
      </c>
      <c r="B53" s="5" t="s">
        <v>61</v>
      </c>
      <c r="C53" s="4">
        <v>0</v>
      </c>
      <c r="D53" s="33">
        <v>0</v>
      </c>
      <c r="E53" s="33">
        <v>0</v>
      </c>
      <c r="F53" s="33">
        <v>0</v>
      </c>
      <c r="G53" s="18">
        <f t="shared" si="0"/>
        <v>0</v>
      </c>
    </row>
    <row r="54" spans="1:7" x14ac:dyDescent="0.25">
      <c r="A54" s="29" t="s">
        <v>62</v>
      </c>
      <c r="B54" s="5" t="s">
        <v>63</v>
      </c>
      <c r="C54" s="4">
        <v>8542.77</v>
      </c>
      <c r="D54" s="33">
        <v>6110.2</v>
      </c>
      <c r="E54" s="33">
        <v>0</v>
      </c>
      <c r="F54" s="33">
        <v>12330.41</v>
      </c>
      <c r="G54" s="18">
        <f>C54+D54+E54+F54</f>
        <v>26983.38</v>
      </c>
    </row>
    <row r="55" spans="1:7" x14ac:dyDescent="0.25">
      <c r="A55" s="29" t="s">
        <v>64</v>
      </c>
      <c r="B55" s="39" t="s">
        <v>65</v>
      </c>
      <c r="C55" s="4">
        <v>0</v>
      </c>
      <c r="D55" s="40">
        <v>0</v>
      </c>
      <c r="E55" s="40">
        <v>27450.05</v>
      </c>
      <c r="F55" s="40">
        <v>0</v>
      </c>
      <c r="G55" s="18">
        <f t="shared" ref="G55:G62" si="1">C55+D55+E55+F55</f>
        <v>27450.05</v>
      </c>
    </row>
    <row r="56" spans="1:7" x14ac:dyDescent="0.25">
      <c r="A56" s="29" t="s">
        <v>66</v>
      </c>
      <c r="B56" s="39" t="s">
        <v>67</v>
      </c>
      <c r="C56" s="4">
        <v>0</v>
      </c>
      <c r="D56" s="40">
        <v>0</v>
      </c>
      <c r="E56" s="40">
        <v>0</v>
      </c>
      <c r="F56" s="40">
        <v>0</v>
      </c>
      <c r="G56" s="18">
        <f t="shared" si="1"/>
        <v>0</v>
      </c>
    </row>
    <row r="57" spans="1:7" x14ac:dyDescent="0.25">
      <c r="A57" s="29" t="s">
        <v>68</v>
      </c>
      <c r="B57" s="6" t="s">
        <v>114</v>
      </c>
      <c r="C57" s="4">
        <v>666.66</v>
      </c>
      <c r="D57" s="40">
        <v>0</v>
      </c>
      <c r="E57" s="40">
        <v>0</v>
      </c>
      <c r="F57" s="40">
        <v>0</v>
      </c>
      <c r="G57" s="18">
        <f t="shared" si="1"/>
        <v>666.66</v>
      </c>
    </row>
    <row r="58" spans="1:7" x14ac:dyDescent="0.25">
      <c r="A58" s="29" t="s">
        <v>69</v>
      </c>
      <c r="B58" s="7" t="s">
        <v>115</v>
      </c>
      <c r="C58" s="4">
        <v>7801.4400000000005</v>
      </c>
      <c r="D58" s="40">
        <v>7243.98</v>
      </c>
      <c r="E58" s="40">
        <v>8247.15</v>
      </c>
      <c r="F58" s="40">
        <v>8507.9699999999993</v>
      </c>
      <c r="G58" s="18">
        <f t="shared" si="1"/>
        <v>31800.54</v>
      </c>
    </row>
    <row r="59" spans="1:7" x14ac:dyDescent="0.25">
      <c r="A59" s="29" t="s">
        <v>70</v>
      </c>
      <c r="B59" s="7" t="s">
        <v>116</v>
      </c>
      <c r="C59" s="4">
        <v>51920</v>
      </c>
      <c r="D59" s="41">
        <v>77880</v>
      </c>
      <c r="E59" s="41">
        <v>77880</v>
      </c>
      <c r="F59" s="41">
        <v>77880</v>
      </c>
      <c r="G59" s="18">
        <f t="shared" si="1"/>
        <v>285560</v>
      </c>
    </row>
    <row r="60" spans="1:7" x14ac:dyDescent="0.25">
      <c r="A60" s="29" t="s">
        <v>71</v>
      </c>
      <c r="B60" s="7" t="s">
        <v>117</v>
      </c>
      <c r="C60" s="4">
        <v>4247.22</v>
      </c>
      <c r="D60" s="41">
        <v>6370.83</v>
      </c>
      <c r="E60" s="41">
        <v>6370.83</v>
      </c>
      <c r="F60" s="41">
        <v>6370.83</v>
      </c>
      <c r="G60" s="18">
        <f t="shared" si="1"/>
        <v>23359.71</v>
      </c>
    </row>
    <row r="61" spans="1:7" x14ac:dyDescent="0.25">
      <c r="A61" s="29" t="s">
        <v>72</v>
      </c>
      <c r="B61" s="7" t="s">
        <v>73</v>
      </c>
      <c r="C61" s="4">
        <v>0</v>
      </c>
      <c r="D61" s="40">
        <v>0</v>
      </c>
      <c r="E61" s="40">
        <v>0</v>
      </c>
      <c r="F61" s="40">
        <v>0</v>
      </c>
      <c r="G61" s="18">
        <f t="shared" si="1"/>
        <v>0</v>
      </c>
    </row>
    <row r="62" spans="1:7" x14ac:dyDescent="0.25">
      <c r="A62" s="42" t="s">
        <v>74</v>
      </c>
      <c r="B62" s="8" t="s">
        <v>118</v>
      </c>
      <c r="C62" s="4">
        <v>4720.17</v>
      </c>
      <c r="D62" s="40">
        <v>0</v>
      </c>
      <c r="E62" s="40">
        <v>2415.5100000000002</v>
      </c>
      <c r="F62" s="40">
        <v>10000</v>
      </c>
      <c r="G62" s="18">
        <f t="shared" si="1"/>
        <v>17135.68</v>
      </c>
    </row>
    <row r="63" spans="1:7" x14ac:dyDescent="0.25">
      <c r="A63" s="16"/>
      <c r="B63" s="26" t="s">
        <v>119</v>
      </c>
      <c r="C63" s="41">
        <f>C39+C40+C43+C46+C47+C48+C49+C50+C51+C52+C53+C54+C55+C56+C57+C58+C59+C60+C61+C62</f>
        <v>885327.49879999994</v>
      </c>
      <c r="D63" s="41">
        <f>D39+D40+D43+D46+D47+D48+D49+D50+D51+D52+D53+D54+D55+D56+D57+D58+D59+D60+D61+D62</f>
        <v>877068.34415999986</v>
      </c>
      <c r="E63" s="41">
        <f>E39+E40+E43+E46+E47+E48+E49+E50+E51+E52+E53+E54+E55+E56+E57+E58+E59+E60+E61+E62</f>
        <v>902699.14416000003</v>
      </c>
      <c r="F63" s="41">
        <f>F39+F40+F43+F46+F47+F48+F49+F50+F51+F52+F53+F54+F55+F56+F57+F58+F59+F60+F61+F62</f>
        <v>885016.48415999999</v>
      </c>
      <c r="G63" s="41">
        <f>G39+G40+G43+G46+G47+G48+G49+G50+G51+G52+G53+G54+G55+G56+G57+G58+G59+G60+G61+G62</f>
        <v>3550111.4712800002</v>
      </c>
    </row>
  </sheetData>
  <mergeCells count="3">
    <mergeCell ref="A2:B2"/>
    <mergeCell ref="A1:B1"/>
    <mergeCell ref="A4:B4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Люс-41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2018-02-19T12:04:45Z</dcterms:modified>
</cp:coreProperties>
</file>